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ecutive Summary" sheetId="1" state="visible" r:id="rId1"/>
    <sheet xmlns:r="http://schemas.openxmlformats.org/officeDocument/2006/relationships" name="Consolidated P&amp;L" sheetId="2" state="visible" r:id="rId2"/>
    <sheet xmlns:r="http://schemas.openxmlformats.org/officeDocument/2006/relationships" name="CVS Standalone P&amp;L" sheetId="3" state="visible" r:id="rId3"/>
    <sheet xmlns:r="http://schemas.openxmlformats.org/officeDocument/2006/relationships" name="Balance Sheet &amp; Capital" sheetId="4" state="visible" r:id="rId4"/>
    <sheet xmlns:r="http://schemas.openxmlformats.org/officeDocument/2006/relationships" name="3-5Y Scenario Model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0.0&quot; Days&quot;"/>
    <numFmt numFmtId="166" formatCode="0.00&quot;x&quot;"/>
  </numFmts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95959"/>
      <sz val="10"/>
    </font>
    <font>
      <name val="Calibri"/>
      <b val="1"/>
      <color rgb="00FFFFFF"/>
      <sz val="11"/>
    </font>
    <font>
      <name val="Calibri"/>
      <b val="1"/>
      <color rgb="00000000"/>
      <sz val="11"/>
    </font>
    <font>
      <name val="Calibri"/>
      <color rgb="00000000"/>
      <sz val="11"/>
    </font>
  </fonts>
  <fills count="5">
    <fill>
      <patternFill/>
    </fill>
    <fill>
      <patternFill patternType="gray125"/>
    </fill>
    <fill>
      <patternFill patternType="solid">
        <fgColor rgb="002F5496"/>
        <bgColor rgb="002F5496"/>
      </patternFill>
    </fill>
    <fill>
      <patternFill patternType="solid">
        <fgColor rgb="00DCE6F1"/>
        <bgColor rgb="00DCE6F1"/>
      </patternFill>
    </fill>
    <fill>
      <patternFill patternType="solid">
        <fgColor rgb="00E2EFDA"/>
        <bgColor rgb="00E2EF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2" borderId="0" applyAlignment="1" pivotButton="0" quotePrefix="0" xfId="0">
      <alignment horizontal="center" vertical="center"/>
    </xf>
    <xf numFmtId="0" fontId="4" fillId="0" borderId="0" pivotButton="0" quotePrefix="0" xfId="0"/>
    <xf numFmtId="3" fontId="5" fillId="3" borderId="0" applyAlignment="1" pivotButton="0" quotePrefix="0" xfId="0">
      <alignment horizontal="right"/>
    </xf>
    <xf numFmtId="164" fontId="4" fillId="4" borderId="0" applyAlignment="1" pivotButton="0" quotePrefix="0" xfId="0">
      <alignment horizontal="right"/>
    </xf>
    <xf numFmtId="164" fontId="5" fillId="3" borderId="0" applyAlignment="1" pivotButton="0" quotePrefix="0" xfId="0">
      <alignment horizontal="right"/>
    </xf>
    <xf numFmtId="165" fontId="5" fillId="3" borderId="0" applyAlignment="1" pivotButton="0" quotePrefix="0" xfId="0">
      <alignment horizontal="right"/>
    </xf>
    <xf numFmtId="165" fontId="4" fillId="4" borderId="0" applyAlignment="1" pivotButton="0" quotePrefix="0" xfId="0">
      <alignment horizontal="right"/>
    </xf>
    <xf numFmtId="166" fontId="5" fillId="3" borderId="0" applyAlignment="1" pivotButton="0" quotePrefix="0" xfId="0">
      <alignment horizontal="right"/>
    </xf>
    <xf numFmtId="166" fontId="4" fillId="4" borderId="0" applyAlignment="1" pivotButton="0" quotePrefix="0" xfId="0">
      <alignment horizontal="right"/>
    </xf>
    <xf numFmtId="0" fontId="5" fillId="0" borderId="0" pivotButton="0" quotePrefix="0" xfId="0"/>
    <xf numFmtId="3" fontId="4" fillId="4" borderId="0" applyAlignment="1" pivotButton="0" quotePrefix="0" xfId="0">
      <alignment horizontal="right"/>
    </xf>
    <xf numFmtId="164" fontId="5" fillId="4" borderId="0" applyAlignment="1" pivotButton="0" quotePrefix="0" xfId="0">
      <alignment horizontal="right"/>
    </xf>
    <xf numFmtId="3" fontId="5" fillId="4" borderId="0" applyAlignment="1" pivotButton="0" quotePrefix="0" xfId="0">
      <alignment horizontal="right"/>
    </xf>
    <xf numFmtId="0" fontId="1" fillId="2" borderId="0" pivotButton="0" quotePrefix="0" xfId="0"/>
    <xf numFmtId="165" fontId="5" fillId="4" borderId="0" applyAlignment="1" pivotButton="0" quotePrefix="0" xfId="0">
      <alignment horizontal="right"/>
    </xf>
    <xf numFmtId="166" fontId="5" fillId="4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"/>
  <sheetViews>
    <sheetView showGridLines="1" workbookViewId="0">
      <selection activeCell="A1" sqref="A1"/>
    </sheetView>
  </sheetViews>
  <sheetFormatPr baseColWidth="8" defaultRowHeight="15"/>
  <cols>
    <col width="81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22" customWidth="1" min="7" max="7"/>
  </cols>
  <sheetData>
    <row r="1" ht="35" customHeight="1">
      <c r="A1" s="1" t="inlineStr">
        <is>
          <t>CPALL PUBLIC COMPANY LIMITED - FINANCIAL &amp; STRATEGIC MODEL (2023 - 2028E)</t>
        </is>
      </c>
    </row>
    <row r="2">
      <c r="A2" s="2" t="inlineStr">
        <is>
          <t>Generated: September 2026 | Version 1.0 | Unit: THB Million (unless specified)</t>
        </is>
      </c>
    </row>
    <row r="3"/>
    <row r="4">
      <c r="A4" s="3" t="inlineStr">
        <is>
          <t>Metric / Financial Indicator</t>
        </is>
      </c>
      <c r="B4" s="3" t="inlineStr">
        <is>
          <t>FY2023</t>
        </is>
      </c>
      <c r="C4" s="3" t="inlineStr">
        <is>
          <t>FY2024</t>
        </is>
      </c>
      <c r="D4" s="3" t="inlineStr">
        <is>
          <t>FY2025</t>
        </is>
      </c>
      <c r="E4" s="3" t="inlineStr">
        <is>
          <t>1H25</t>
        </is>
      </c>
      <c r="F4" s="3" t="inlineStr">
        <is>
          <t>1H26</t>
        </is>
      </c>
      <c r="G4" s="3" t="inlineStr">
        <is>
          <t>YoY Growth / Change</t>
        </is>
      </c>
    </row>
    <row r="5">
      <c r="A5" s="4" t="inlineStr">
        <is>
          <t>Consolidated Revenue</t>
        </is>
      </c>
      <c r="B5" s="5" t="n">
        <v>921187</v>
      </c>
      <c r="C5" s="5" t="n">
        <v>987794</v>
      </c>
      <c r="D5" s="5" t="n">
        <v>990663</v>
      </c>
      <c r="E5" s="5" t="n">
        <v>509384</v>
      </c>
      <c r="F5" s="5" t="n">
        <v>533433</v>
      </c>
      <c r="G5" s="6">
        <f>(F5-E5)/E5</f>
        <v/>
      </c>
    </row>
    <row r="6">
      <c r="A6" s="4" t="inlineStr">
        <is>
          <t>Company-Only CVS Revenue</t>
        </is>
      </c>
      <c r="B6" s="5" t="n">
        <v>225000</v>
      </c>
      <c r="C6" s="5" t="n">
        <v>241000</v>
      </c>
      <c r="D6" s="5" t="n">
        <v>252000</v>
      </c>
      <c r="E6" s="5" t="n">
        <v>252041</v>
      </c>
      <c r="F6" s="5" t="n">
        <v>268424</v>
      </c>
      <c r="G6" s="6">
        <f>(F6-E6)/E6</f>
        <v/>
      </c>
    </row>
    <row r="7">
      <c r="A7" s="4" t="inlineStr">
        <is>
          <t>Consolidated Net Profit (Parent)</t>
        </is>
      </c>
      <c r="B7" s="5" t="n">
        <v>18482</v>
      </c>
      <c r="C7" s="5" t="n">
        <v>25303</v>
      </c>
      <c r="D7" s="5" t="n">
        <v>27228</v>
      </c>
      <c r="E7" s="5" t="n">
        <v>14352</v>
      </c>
      <c r="F7" s="5" t="n">
        <v>16630</v>
      </c>
      <c r="G7" s="6">
        <f>(F7-E7)/E7</f>
        <v/>
      </c>
    </row>
    <row r="8">
      <c r="A8" s="4" t="inlineStr">
        <is>
          <t>Company-Only Net Profit</t>
        </is>
      </c>
      <c r="B8" s="5" t="n">
        <v>15100</v>
      </c>
      <c r="C8" s="5" t="n">
        <v>16800</v>
      </c>
      <c r="D8" s="5" t="n">
        <v>18200</v>
      </c>
      <c r="E8" s="5" t="n">
        <v>15525</v>
      </c>
      <c r="F8" s="5" t="n">
        <v>17962</v>
      </c>
      <c r="G8" s="6">
        <f>(F8-E8)/E8</f>
        <v/>
      </c>
    </row>
    <row r="9">
      <c r="A9" s="4" t="inlineStr">
        <is>
          <t>Consolidated Gross Margin</t>
        </is>
      </c>
      <c r="B9" s="7" t="n">
        <v>0.222</v>
      </c>
      <c r="C9" s="7" t="n">
        <v>0.225</v>
      </c>
      <c r="D9" s="7" t="n">
        <v>0.226</v>
      </c>
      <c r="E9" s="7" t="n">
        <v>0.228</v>
      </c>
      <c r="F9" s="7" t="n">
        <v>0.228</v>
      </c>
      <c r="G9" s="6">
        <f>F9-E9</f>
        <v/>
      </c>
    </row>
    <row r="10">
      <c r="A10" s="4" t="inlineStr">
        <is>
          <t>Company-Only Gross Margin</t>
        </is>
      </c>
      <c r="B10" s="7" t="n">
        <v>0.288</v>
      </c>
      <c r="C10" s="7" t="n">
        <v>0.291</v>
      </c>
      <c r="D10" s="7" t="n">
        <v>0.293</v>
      </c>
      <c r="E10" s="7" t="n">
        <v>0.294</v>
      </c>
      <c r="F10" s="7" t="n">
        <v>0.295</v>
      </c>
      <c r="G10" s="6">
        <f>F10-E10</f>
        <v/>
      </c>
    </row>
    <row r="11">
      <c r="A11" s="4" t="inlineStr">
        <is>
          <t>Consolidated EBIT Margin</t>
        </is>
      </c>
      <c r="B11" s="7" t="n">
        <v>0.051</v>
      </c>
      <c r="C11" s="7" t="n">
        <v>0.053</v>
      </c>
      <c r="D11" s="7" t="n">
        <v>0.054</v>
      </c>
      <c r="E11" s="7" t="n">
        <v>0.054</v>
      </c>
      <c r="F11" s="7" t="n">
        <v>0.056</v>
      </c>
      <c r="G11" s="6">
        <f>F11-E11</f>
        <v/>
      </c>
    </row>
    <row r="12">
      <c r="A12" s="4" t="inlineStr">
        <is>
          <t>Operating Cash Flow (CFO)</t>
        </is>
      </c>
      <c r="B12" s="5" t="n">
        <v>68500</v>
      </c>
      <c r="C12" s="5" t="n">
        <v>76169</v>
      </c>
      <c r="D12" s="5" t="n">
        <v>74255</v>
      </c>
      <c r="E12" s="5" t="n">
        <v>36000</v>
      </c>
      <c r="F12" s="5" t="n">
        <v>39500</v>
      </c>
      <c r="G12" s="6">
        <f>(F12-E12)/E12</f>
        <v/>
      </c>
    </row>
    <row r="13">
      <c r="A13" s="4" t="inlineStr">
        <is>
          <t>Cash Cycle (Consolidated Days)</t>
        </is>
      </c>
      <c r="B13" s="8" t="n">
        <v>-20.5</v>
      </c>
      <c r="C13" s="8" t="n">
        <v>-21.8</v>
      </c>
      <c r="D13" s="8" t="n">
        <v>-22.1</v>
      </c>
      <c r="E13" s="8" t="n">
        <v>-21.5</v>
      </c>
      <c r="F13" s="8" t="n">
        <v>-22.5</v>
      </c>
      <c r="G13" s="9">
        <f>F13-E13</f>
        <v/>
      </c>
    </row>
    <row r="14">
      <c r="A14" s="4" t="inlineStr">
        <is>
          <t>Net Debt to Adjusted Equity</t>
        </is>
      </c>
      <c r="B14" s="10" t="n">
        <v>0.95</v>
      </c>
      <c r="C14" s="10" t="n">
        <v>0.88</v>
      </c>
      <c r="D14" s="10" t="n">
        <v>0.84</v>
      </c>
      <c r="E14" s="10" t="n">
        <v>0.85</v>
      </c>
      <c r="F14" s="10" t="n">
        <v>0.82</v>
      </c>
      <c r="G14" s="11">
        <f>F14-E14</f>
        <v/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1" workbookViewId="0">
      <selection activeCell="A1" sqref="A1"/>
    </sheetView>
  </sheetViews>
  <sheetFormatPr baseColWidth="8" defaultRowHeight="15"/>
  <cols>
    <col width="54" customWidth="1" min="1" max="1"/>
    <col width="54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30" customHeight="1">
      <c r="A1" s="1" t="inlineStr">
        <is>
          <t>CPALL CONSOLIDATED INCOME STATEMENT (2023 - 1H26)</t>
        </is>
      </c>
    </row>
    <row r="2"/>
    <row r="3">
      <c r="A3" s="3" t="inlineStr">
        <is>
          <t>Line Item (THB Million)</t>
        </is>
      </c>
      <c r="B3" s="3" t="inlineStr">
        <is>
          <t>FY2023</t>
        </is>
      </c>
      <c r="C3" s="3" t="inlineStr">
        <is>
          <t>FY2024</t>
        </is>
      </c>
      <c r="D3" s="3" t="inlineStr">
        <is>
          <t>FY2025</t>
        </is>
      </c>
      <c r="E3" s="3" t="inlineStr">
        <is>
          <t>1H25</t>
        </is>
      </c>
      <c r="F3" s="3" t="inlineStr">
        <is>
          <t>1H26</t>
        </is>
      </c>
    </row>
    <row r="4">
      <c r="A4" s="12" t="inlineStr">
        <is>
          <t>Revenue from Sales &amp; Services</t>
        </is>
      </c>
      <c r="B4" s="5" t="inlineStr">
        <is>
          <t>Revenue from Sales &amp; Services</t>
        </is>
      </c>
      <c r="C4" s="5" t="n">
        <v>921187</v>
      </c>
      <c r="D4" s="5" t="n">
        <v>987794</v>
      </c>
      <c r="E4" s="5" t="n">
        <v>990663</v>
      </c>
      <c r="F4" s="5" t="n">
        <v>509384</v>
      </c>
    </row>
    <row r="5">
      <c r="A5" s="12" t="inlineStr">
        <is>
          <t>Cost of Sales &amp; Services</t>
        </is>
      </c>
      <c r="B5" s="5" t="inlineStr">
        <is>
          <t>Cost of Sales &amp; Services</t>
        </is>
      </c>
      <c r="C5" s="5" t="n">
        <v>-716683</v>
      </c>
      <c r="D5" s="5" t="n">
        <v>-765540</v>
      </c>
      <c r="E5" s="5" t="n">
        <v>-766413</v>
      </c>
      <c r="F5" s="5" t="n">
        <v>-393244</v>
      </c>
    </row>
    <row r="6">
      <c r="A6" s="4" t="inlineStr">
        <is>
          <t>Gross Profit</t>
        </is>
      </c>
      <c r="B6" s="13" t="inlineStr">
        <is>
          <t>Gross Profit</t>
        </is>
      </c>
      <c r="C6" s="13">
        <f>B4+B5</f>
        <v/>
      </c>
      <c r="D6" s="13">
        <f>C4+C5</f>
        <v/>
      </c>
      <c r="E6" s="13">
        <f>D4+D5</f>
        <v/>
      </c>
      <c r="F6" s="13">
        <f>E4+E5</f>
        <v/>
      </c>
    </row>
    <row r="7">
      <c r="A7" s="12" t="inlineStr">
        <is>
          <t>Gross Margin %</t>
        </is>
      </c>
      <c r="B7" s="14" t="inlineStr">
        <is>
          <t>Gross Margin %</t>
        </is>
      </c>
      <c r="C7" s="14">
        <f>B6/B4</f>
        <v/>
      </c>
      <c r="D7" s="14">
        <f>C6/C4</f>
        <v/>
      </c>
      <c r="E7" s="14">
        <f>D6/D4</f>
        <v/>
      </c>
      <c r="F7" s="14">
        <f>E6/E4</f>
        <v/>
      </c>
    </row>
    <row r="8">
      <c r="A8" s="12" t="inlineStr">
        <is>
          <t>Other Income (Sale Promotion &amp; Others)</t>
        </is>
      </c>
      <c r="B8" s="5" t="inlineStr">
        <is>
          <t>Other Income (Sale Promotion &amp; Others)</t>
        </is>
      </c>
      <c r="C8" s="5" t="n">
        <v>21450</v>
      </c>
      <c r="D8" s="5" t="n">
        <v>23800</v>
      </c>
      <c r="E8" s="5" t="n">
        <v>24850</v>
      </c>
      <c r="F8" s="5" t="n">
        <v>12100</v>
      </c>
    </row>
    <row r="9">
      <c r="A9" s="12" t="inlineStr">
        <is>
          <t>Distribution Costs &amp; Admin Expenses</t>
        </is>
      </c>
      <c r="B9" s="5" t="inlineStr">
        <is>
          <t>Distribution Costs &amp; Admin Expenses</t>
        </is>
      </c>
      <c r="C9" s="5" t="n">
        <v>-178500</v>
      </c>
      <c r="D9" s="5" t="n">
        <v>-193500</v>
      </c>
      <c r="E9" s="5" t="n">
        <v>-195600</v>
      </c>
      <c r="F9" s="5" t="n">
        <v>-98700</v>
      </c>
    </row>
    <row r="10">
      <c r="A10" s="4" t="inlineStr">
        <is>
          <t>Operating Profit (EBIT)</t>
        </is>
      </c>
      <c r="B10" s="13" t="inlineStr">
        <is>
          <t>Operating Profit (EBIT)</t>
        </is>
      </c>
      <c r="C10" s="13">
        <f>B6+B8+B9</f>
        <v/>
      </c>
      <c r="D10" s="13">
        <f>C6+C8+C9</f>
        <v/>
      </c>
      <c r="E10" s="13">
        <f>D6+D8+D9</f>
        <v/>
      </c>
      <c r="F10" s="13">
        <f>E6+E8+E9</f>
        <v/>
      </c>
    </row>
    <row r="11">
      <c r="A11" s="12" t="inlineStr">
        <is>
          <t>EBIT Margin %</t>
        </is>
      </c>
      <c r="B11" s="14" t="inlineStr">
        <is>
          <t>EBIT Margin %</t>
        </is>
      </c>
      <c r="C11" s="14">
        <f>B10/B4</f>
        <v/>
      </c>
      <c r="D11" s="14">
        <f>C10/C4</f>
        <v/>
      </c>
      <c r="E11" s="14">
        <f>D10/D4</f>
        <v/>
      </c>
      <c r="F11" s="14">
        <f>E10/E4</f>
        <v/>
      </c>
    </row>
    <row r="12">
      <c r="A12" s="12" t="inlineStr">
        <is>
          <t>Finance Costs (Interest Expense)</t>
        </is>
      </c>
      <c r="B12" s="5" t="inlineStr">
        <is>
          <t>Finance Costs (Interest Expense)</t>
        </is>
      </c>
      <c r="C12" s="5" t="n">
        <v>-15200</v>
      </c>
      <c r="D12" s="5" t="n">
        <v>-15100</v>
      </c>
      <c r="E12" s="5" t="n">
        <v>-14800</v>
      </c>
      <c r="F12" s="5" t="n">
        <v>-7450</v>
      </c>
    </row>
    <row r="13">
      <c r="A13" s="12" t="inlineStr">
        <is>
          <t>Tax Expense</t>
        </is>
      </c>
      <c r="B13" s="15" t="inlineStr">
        <is>
          <t>Tax Expense</t>
        </is>
      </c>
      <c r="C13" s="15">
        <f>-(B10+B12)*0.2</f>
        <v/>
      </c>
      <c r="D13" s="15">
        <f>-(C10+C12)*0.2</f>
        <v/>
      </c>
      <c r="E13" s="15">
        <f>-(D10+D12)*0.2</f>
        <v/>
      </c>
      <c r="F13" s="15">
        <f>-(E10+E12)*0.2</f>
        <v/>
      </c>
    </row>
    <row r="14">
      <c r="A14" s="4" t="inlineStr">
        <is>
          <t>Net Profit for the Period</t>
        </is>
      </c>
      <c r="B14" s="13" t="inlineStr">
        <is>
          <t>Net Profit for the Period</t>
        </is>
      </c>
      <c r="C14" s="13">
        <f>B10+B12+B13</f>
        <v/>
      </c>
      <c r="D14" s="13">
        <f>C10+C12+C13</f>
        <v/>
      </c>
      <c r="E14" s="13">
        <f>D10+D12+D13</f>
        <v/>
      </c>
      <c r="F14" s="13">
        <f>E10+E12+E13</f>
        <v/>
      </c>
    </row>
    <row r="15">
      <c r="A15" s="12" t="inlineStr">
        <is>
          <t>Non-Controlling Interests (NCI)</t>
        </is>
      </c>
      <c r="B15" s="5" t="inlineStr">
        <is>
          <t>Non-Controlling Interests (NCI)</t>
        </is>
      </c>
      <c r="C15" s="5" t="n">
        <v>-3100</v>
      </c>
      <c r="D15" s="5" t="n">
        <v>-4200</v>
      </c>
      <c r="E15" s="5" t="n">
        <v>-4647</v>
      </c>
      <c r="F15" s="5" t="n">
        <v>-2200</v>
      </c>
    </row>
    <row r="16">
      <c r="A16" s="4" t="inlineStr">
        <is>
          <t>Net Profit Attributable to Equity Holders of Parent</t>
        </is>
      </c>
      <c r="B16" s="13" t="inlineStr">
        <is>
          <t>Net Profit Attributable to Equity Holders of Parent</t>
        </is>
      </c>
      <c r="C16" s="13">
        <f>B14+B15</f>
        <v/>
      </c>
      <c r="D16" s="13">
        <f>C14+C15</f>
        <v/>
      </c>
      <c r="E16" s="13">
        <f>D14+D15</f>
        <v/>
      </c>
      <c r="F16" s="13">
        <f>E14+E15</f>
        <v/>
      </c>
    </row>
    <row r="17">
      <c r="A17" s="12" t="inlineStr">
        <is>
          <t>Net Margin (Parent) %</t>
        </is>
      </c>
      <c r="B17" s="14" t="inlineStr">
        <is>
          <t>Net Margin (Parent) %</t>
        </is>
      </c>
      <c r="C17" s="14">
        <f>B16/B4</f>
        <v/>
      </c>
      <c r="D17" s="14">
        <f>C16/C4</f>
        <v/>
      </c>
      <c r="E17" s="14">
        <f>D16/D4</f>
        <v/>
      </c>
      <c r="F17" s="14">
        <f>E16/E4</f>
        <v/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1" workbookViewId="0">
      <selection activeCell="A1" sqref="A1"/>
    </sheetView>
  </sheetViews>
  <sheetFormatPr baseColWidth="8" defaultRowHeight="15"/>
  <cols>
    <col width="62" customWidth="1" min="1" max="1"/>
    <col width="4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CPALL COMPANY-ONLY (7-ELEVEN CONVENIENCE STORE) PERFORMANCE</t>
        </is>
      </c>
    </row>
    <row r="2"/>
    <row r="3">
      <c r="A3" s="3" t="inlineStr">
        <is>
          <t>CVS Line Item / KPI</t>
        </is>
      </c>
      <c r="B3" s="3" t="inlineStr">
        <is>
          <t>FY2023</t>
        </is>
      </c>
      <c r="C3" s="3" t="inlineStr">
        <is>
          <t>FY2024</t>
        </is>
      </c>
      <c r="D3" s="3" t="inlineStr">
        <is>
          <t>FY2025</t>
        </is>
      </c>
      <c r="E3" s="3" t="inlineStr">
        <is>
          <t>1H25</t>
        </is>
      </c>
      <c r="F3" s="3" t="inlineStr">
        <is>
          <t>1H26</t>
        </is>
      </c>
    </row>
    <row r="4">
      <c r="A4" s="12" t="inlineStr">
        <is>
          <t>7-Eleven Store Count (Total Branches)</t>
        </is>
      </c>
      <c r="B4" s="5" t="inlineStr">
        <is>
          <t>7-Eleven Store Count (Total Branches)</t>
        </is>
      </c>
      <c r="C4" s="5" t="n">
        <v>14545</v>
      </c>
      <c r="D4" s="5" t="n">
        <v>15200</v>
      </c>
      <c r="E4" s="5" t="n">
        <v>15800</v>
      </c>
      <c r="F4" s="5" t="n">
        <v>15900</v>
      </c>
    </row>
    <row r="5">
      <c r="A5" s="12" t="inlineStr">
        <is>
          <t xml:space="preserve">  - Standalone Stores (%)</t>
        </is>
      </c>
      <c r="B5" s="7" t="inlineStr">
        <is>
          <t xml:space="preserve">  - Standalone Stores (%)</t>
        </is>
      </c>
      <c r="C5" s="7" t="n">
        <v>0.85</v>
      </c>
      <c r="D5" s="7" t="n">
        <v>0.85</v>
      </c>
      <c r="E5" s="7" t="n">
        <v>0.86</v>
      </c>
      <c r="F5" s="7" t="n">
        <v>0.86</v>
      </c>
    </row>
    <row r="6">
      <c r="A6" s="12" t="inlineStr">
        <is>
          <t>Sales per Store per Day (THB)</t>
        </is>
      </c>
      <c r="B6" s="5" t="inlineStr">
        <is>
          <t>Sales per Store per Day (THB)</t>
        </is>
      </c>
      <c r="C6" s="5" t="n">
        <v>81500</v>
      </c>
      <c r="D6" s="5" t="n">
        <v>83200</v>
      </c>
      <c r="E6" s="5" t="n">
        <v>84800</v>
      </c>
      <c r="F6" s="5" t="n">
        <v>85200</v>
      </c>
    </row>
    <row r="7">
      <c r="A7" s="12" t="inlineStr">
        <is>
          <t>Same-Store Sales Growth (SSSG %)</t>
        </is>
      </c>
      <c r="B7" s="7" t="inlineStr">
        <is>
          <t>Same-Store Sales Growth (SSSG %)</t>
        </is>
      </c>
      <c r="C7" s="7" t="n">
        <v>0.035</v>
      </c>
      <c r="D7" s="7" t="n">
        <v>0.028</v>
      </c>
      <c r="E7" s="7" t="n">
        <v>0.022</v>
      </c>
      <c r="F7" s="7" t="n">
        <v>0.021</v>
      </c>
    </row>
    <row r="8">
      <c r="A8" s="12" t="inlineStr">
        <is>
          <t>O2O Sales Proportion (% of CVS Revenue)</t>
        </is>
      </c>
      <c r="B8" s="7" t="inlineStr">
        <is>
          <t>O2O Sales Proportion (% of CVS Revenue)</t>
        </is>
      </c>
      <c r="C8" s="7" t="n">
        <v>0.08500000000000001</v>
      </c>
      <c r="D8" s="7" t="n">
        <v>0.095</v>
      </c>
      <c r="E8" s="7" t="n">
        <v>0.105</v>
      </c>
      <c r="F8" s="7" t="n">
        <v>0.102</v>
      </c>
    </row>
    <row r="9">
      <c r="A9" s="12" t="inlineStr">
        <is>
          <t>CVS Revenue from Sales &amp; Services (THB M)</t>
        </is>
      </c>
      <c r="B9" s="5" t="inlineStr">
        <is>
          <t>CVS Revenue from Sales &amp; Services (THB M)</t>
        </is>
      </c>
      <c r="C9" s="5" t="n">
        <v>345000</v>
      </c>
      <c r="D9" s="5" t="n">
        <v>372000</v>
      </c>
      <c r="E9" s="5" t="n">
        <v>395000</v>
      </c>
      <c r="F9" s="5" t="n">
        <v>252041</v>
      </c>
    </row>
    <row r="10">
      <c r="A10" s="4" t="inlineStr">
        <is>
          <t>CVS Gross Profit (THB M)</t>
        </is>
      </c>
      <c r="B10" s="15" t="inlineStr">
        <is>
          <t>CVS Gross Profit (THB M)</t>
        </is>
      </c>
      <c r="C10" s="15">
        <f>B9*0.288</f>
        <v/>
      </c>
      <c r="D10" s="15">
        <f>C9*0.291</f>
        <v/>
      </c>
      <c r="E10" s="15">
        <f>D9*0.293</f>
        <v/>
      </c>
      <c r="F10" s="15">
        <f>E9*0.294</f>
        <v/>
      </c>
    </row>
    <row r="11">
      <c r="A11" s="4" t="inlineStr">
        <is>
          <t>CVS Gross Margin %</t>
        </is>
      </c>
      <c r="B11" s="14" t="inlineStr">
        <is>
          <t>CVS Gross Margin %</t>
        </is>
      </c>
      <c r="C11" s="14">
        <f>B10/B9</f>
        <v/>
      </c>
      <c r="D11" s="14">
        <f>C10/C9</f>
        <v/>
      </c>
      <c r="E11" s="14">
        <f>D10/D9</f>
        <v/>
      </c>
      <c r="F11" s="14">
        <f>E10/E9</f>
        <v/>
      </c>
    </row>
    <row r="12">
      <c r="A12" s="12" t="inlineStr">
        <is>
          <t>Sale Promotion &amp; Other Income (THB M)</t>
        </is>
      </c>
      <c r="B12" s="5" t="inlineStr">
        <is>
          <t>Sale Promotion &amp; Other Income (THB M)</t>
        </is>
      </c>
      <c r="C12" s="5" t="n">
        <v>16200</v>
      </c>
      <c r="D12" s="5" t="n">
        <v>17800</v>
      </c>
      <c r="E12" s="5" t="n">
        <v>19213</v>
      </c>
      <c r="F12" s="5" t="n">
        <v>9800</v>
      </c>
    </row>
    <row r="13">
      <c r="A13" s="4" t="inlineStr">
        <is>
          <t>CVS Operating Profit (EBIT THB M)</t>
        </is>
      </c>
      <c r="B13" s="5" t="inlineStr">
        <is>
          <t>CVS Operating Profit (EBIT THB M)</t>
        </is>
      </c>
      <c r="C13" s="5" t="n">
        <v>28500</v>
      </c>
      <c r="D13" s="5" t="n">
        <v>31800</v>
      </c>
      <c r="E13" s="5" t="n">
        <v>34200</v>
      </c>
      <c r="F13" s="5" t="n">
        <v>21927</v>
      </c>
    </row>
    <row r="14">
      <c r="A14" s="4" t="inlineStr">
        <is>
          <t>CVS EBIT Margin %</t>
        </is>
      </c>
      <c r="B14" s="14" t="inlineStr">
        <is>
          <t>CVS EBIT Margin %</t>
        </is>
      </c>
      <c r="C14" s="14">
        <f>B13/B9</f>
        <v/>
      </c>
      <c r="D14" s="14">
        <f>C13/C9</f>
        <v/>
      </c>
      <c r="E14" s="14">
        <f>D13/D9</f>
        <v/>
      </c>
      <c r="F14" s="14">
        <f>E13/E9</f>
        <v/>
      </c>
    </row>
    <row r="15">
      <c r="A15" s="4" t="inlineStr">
        <is>
          <t>CVS Net Profit (THB M)</t>
        </is>
      </c>
      <c r="B15" s="5" t="inlineStr">
        <is>
          <t>CVS Net Profit (THB M)</t>
        </is>
      </c>
      <c r="C15" s="5" t="n">
        <v>15100</v>
      </c>
      <c r="D15" s="5" t="n">
        <v>16800</v>
      </c>
      <c r="E15" s="5" t="n">
        <v>18200</v>
      </c>
      <c r="F15" s="5" t="n">
        <v>15525</v>
      </c>
    </row>
    <row r="16">
      <c r="A16" s="4" t="inlineStr">
        <is>
          <t>CVS Net Margin %</t>
        </is>
      </c>
      <c r="B16" s="14" t="inlineStr">
        <is>
          <t>CVS Net Margin %</t>
        </is>
      </c>
      <c r="C16" s="14">
        <f>B15/B9</f>
        <v/>
      </c>
      <c r="D16" s="14">
        <f>C15/C9</f>
        <v/>
      </c>
      <c r="E16" s="14">
        <f>D15/D9</f>
        <v/>
      </c>
      <c r="F16" s="14">
        <f>E15/E9</f>
        <v/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0"/>
  <sheetViews>
    <sheetView showGridLines="1" workbookViewId="0">
      <selection activeCell="A1" sqref="A1"/>
    </sheetView>
  </sheetViews>
  <sheetFormatPr baseColWidth="8" defaultRowHeight="15"/>
  <cols>
    <col width="55" customWidth="1" min="1" max="1"/>
    <col width="39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6" t="inlineStr">
        <is>
          <t>CPALL BALANCE SHEET, WORKING CAPITAL &amp; DEBT ANALYSIS</t>
        </is>
      </c>
    </row>
    <row r="2"/>
    <row r="3">
      <c r="A3" s="3" t="inlineStr">
        <is>
          <t>Balance Sheet / Capital Metric</t>
        </is>
      </c>
      <c r="B3" s="3" t="inlineStr">
        <is>
          <t>FY2023</t>
        </is>
      </c>
      <c r="C3" s="3" t="inlineStr">
        <is>
          <t>FY2024</t>
        </is>
      </c>
      <c r="D3" s="3" t="inlineStr">
        <is>
          <t>FY2025</t>
        </is>
      </c>
      <c r="E3" s="3" t="inlineStr">
        <is>
          <t>1Q26</t>
        </is>
      </c>
      <c r="F3" s="3" t="inlineStr">
        <is>
          <t>2Q26</t>
        </is>
      </c>
    </row>
    <row r="4">
      <c r="A4" s="12" t="inlineStr">
        <is>
          <t>Cash &amp; Cash Equivalents (THB M)</t>
        </is>
      </c>
      <c r="B4" s="5" t="inlineStr">
        <is>
          <t>Cash &amp; Cash Equivalents (THB M)</t>
        </is>
      </c>
      <c r="C4" s="5" t="n">
        <v>35200</v>
      </c>
      <c r="D4" s="5" t="n">
        <v>38100</v>
      </c>
      <c r="E4" s="5" t="n">
        <v>36450</v>
      </c>
      <c r="F4" s="5" t="n">
        <v>34200</v>
      </c>
    </row>
    <row r="5">
      <c r="A5" s="12" t="inlineStr">
        <is>
          <t>Trade Accounts Receivable (THB M)</t>
        </is>
      </c>
      <c r="B5" s="5" t="inlineStr">
        <is>
          <t>Trade Accounts Receivable (THB M)</t>
        </is>
      </c>
      <c r="C5" s="5" t="n">
        <v>4200</v>
      </c>
      <c r="D5" s="5" t="n">
        <v>4800</v>
      </c>
      <c r="E5" s="5" t="n">
        <v>5100</v>
      </c>
      <c r="F5" s="5" t="n">
        <v>5300</v>
      </c>
    </row>
    <row r="6">
      <c r="A6" s="12" t="inlineStr">
        <is>
          <t>Inventories (THB M)</t>
        </is>
      </c>
      <c r="B6" s="5" t="inlineStr">
        <is>
          <t>Inventories (THB M)</t>
        </is>
      </c>
      <c r="C6" s="5" t="n">
        <v>48500</v>
      </c>
      <c r="D6" s="5" t="n">
        <v>52100</v>
      </c>
      <c r="E6" s="5" t="n">
        <v>53800</v>
      </c>
      <c r="F6" s="5" t="n">
        <v>54200</v>
      </c>
    </row>
    <row r="7">
      <c r="A7" s="12" t="inlineStr">
        <is>
          <t>Trade Accounts Payable (THB M)</t>
        </is>
      </c>
      <c r="B7" s="5" t="inlineStr">
        <is>
          <t>Trade Accounts Payable (THB M)</t>
        </is>
      </c>
      <c r="C7" s="5" t="n">
        <v>-112000</v>
      </c>
      <c r="D7" s="5" t="n">
        <v>-118500</v>
      </c>
      <c r="E7" s="5" t="n">
        <v>-121400</v>
      </c>
      <c r="F7" s="5" t="n">
        <v>-123606</v>
      </c>
    </row>
    <row r="8">
      <c r="A8" s="4" t="inlineStr">
        <is>
          <t>Net Working Capital (NWC THB M)</t>
        </is>
      </c>
      <c r="B8" s="15" t="inlineStr">
        <is>
          <t>Net Working Capital (NWC THB M)</t>
        </is>
      </c>
      <c r="C8" s="15">
        <f>B5+B6+B7</f>
        <v/>
      </c>
      <c r="D8" s="15">
        <f>C5+C6+C7</f>
        <v/>
      </c>
      <c r="E8" s="15">
        <f>D5+D6+D7</f>
        <v/>
      </c>
      <c r="F8" s="15">
        <f>E5+E6+E7</f>
        <v/>
      </c>
    </row>
    <row r="9">
      <c r="A9" s="12" t="inlineStr">
        <is>
          <t>Days Inventory Outstanding (DIO)</t>
        </is>
      </c>
      <c r="B9" s="8" t="inlineStr">
        <is>
          <t>Days Inventory Outstanding (DIO)</t>
        </is>
      </c>
      <c r="C9" s="8" t="n">
        <v>24.7</v>
      </c>
      <c r="D9" s="8" t="n">
        <v>24.8</v>
      </c>
      <c r="E9" s="8" t="n">
        <v>25.6</v>
      </c>
      <c r="F9" s="8" t="n">
        <v>25.2</v>
      </c>
    </row>
    <row r="10">
      <c r="A10" s="12" t="inlineStr">
        <is>
          <t>Days Sales Outstanding (DSO)</t>
        </is>
      </c>
      <c r="B10" s="8" t="inlineStr">
        <is>
          <t>Days Sales Outstanding (DSO)</t>
        </is>
      </c>
      <c r="C10" s="8" t="n">
        <v>1.7</v>
      </c>
      <c r="D10" s="8" t="n">
        <v>1.8</v>
      </c>
      <c r="E10" s="8" t="n">
        <v>1.9</v>
      </c>
      <c r="F10" s="8" t="n">
        <v>1.8</v>
      </c>
    </row>
    <row r="11">
      <c r="A11" s="12" t="inlineStr">
        <is>
          <t>Days Payable Outstanding (DPO)</t>
        </is>
      </c>
      <c r="B11" s="8" t="inlineStr">
        <is>
          <t>Days Payable Outstanding (DPO)</t>
        </is>
      </c>
      <c r="C11" s="8" t="n">
        <v>46.9</v>
      </c>
      <c r="D11" s="8" t="n">
        <v>48.4</v>
      </c>
      <c r="E11" s="8" t="n">
        <v>49.6</v>
      </c>
      <c r="F11" s="8" t="n">
        <v>52</v>
      </c>
    </row>
    <row r="12">
      <c r="A12" s="4" t="inlineStr">
        <is>
          <t>Cash Cycle (Days)</t>
        </is>
      </c>
      <c r="B12" s="17" t="inlineStr">
        <is>
          <t>Cash Cycle (Days)</t>
        </is>
      </c>
      <c r="C12" s="17">
        <f>B9+B10-B11</f>
        <v/>
      </c>
      <c r="D12" s="17">
        <f>C9+C10-C11</f>
        <v/>
      </c>
      <c r="E12" s="17">
        <f>D9+D10-D11</f>
        <v/>
      </c>
      <c r="F12" s="17">
        <f>E9+E10-E11</f>
        <v/>
      </c>
    </row>
    <row r="13">
      <c r="A13" s="12" t="inlineStr">
        <is>
          <t>Interest-Bearing Debt (Total THB M)</t>
        </is>
      </c>
      <c r="B13" s="5" t="inlineStr">
        <is>
          <t>Interest-Bearing Debt (Total THB M)</t>
        </is>
      </c>
      <c r="C13" s="5" t="n">
        <v>342000</v>
      </c>
      <c r="D13" s="5" t="n">
        <v>335000</v>
      </c>
      <c r="E13" s="5" t="n">
        <v>328000</v>
      </c>
      <c r="F13" s="5" t="n">
        <v>324000</v>
      </c>
    </row>
    <row r="14">
      <c r="A14" s="12" t="inlineStr">
        <is>
          <t xml:space="preserve">  - Debentures / Corporate Bonds (%)</t>
        </is>
      </c>
      <c r="B14" s="7" t="inlineStr">
        <is>
          <t xml:space="preserve">  - Debentures / Corporate Bonds (%)</t>
        </is>
      </c>
      <c r="C14" s="7" t="n">
        <v>0.82</v>
      </c>
      <c r="D14" s="7" t="n">
        <v>0.83</v>
      </c>
      <c r="E14" s="7" t="n">
        <v>0.83</v>
      </c>
      <c r="F14" s="7" t="n">
        <v>0.83</v>
      </c>
    </row>
    <row r="15">
      <c r="A15" s="12" t="inlineStr">
        <is>
          <t xml:space="preserve">  - Bank Borrowings (%)</t>
        </is>
      </c>
      <c r="B15" s="7" t="inlineStr">
        <is>
          <t xml:space="preserve">  - Bank Borrowings (%)</t>
        </is>
      </c>
      <c r="C15" s="7" t="n">
        <v>0.18</v>
      </c>
      <c r="D15" s="7" t="n">
        <v>0.17</v>
      </c>
      <c r="E15" s="7" t="n">
        <v>0.17</v>
      </c>
      <c r="F15" s="7" t="n">
        <v>0.17</v>
      </c>
    </row>
    <row r="16">
      <c r="A16" s="12" t="inlineStr">
        <is>
          <t>Adjusted Shareholders Equity (THB M)</t>
        </is>
      </c>
      <c r="B16" s="5" t="inlineStr">
        <is>
          <t>Adjusted Shareholders Equity (THB M)</t>
        </is>
      </c>
      <c r="C16" s="5" t="n">
        <v>323000</v>
      </c>
      <c r="D16" s="5" t="n">
        <v>337000</v>
      </c>
      <c r="E16" s="5" t="n">
        <v>347000</v>
      </c>
      <c r="F16" s="5" t="n">
        <v>381316</v>
      </c>
    </row>
    <row r="17">
      <c r="A17" s="12" t="inlineStr">
        <is>
          <t>Net Debt (Debt - Cash THB M)</t>
        </is>
      </c>
      <c r="B17" s="15" t="inlineStr">
        <is>
          <t>Net Debt (Debt - Cash THB M)</t>
        </is>
      </c>
      <c r="C17" s="15">
        <f>B13-B4</f>
        <v/>
      </c>
      <c r="D17" s="15">
        <f>C13-C4</f>
        <v/>
      </c>
      <c r="E17" s="15">
        <f>D13-D4</f>
        <v/>
      </c>
      <c r="F17" s="15">
        <f>E13-E4</f>
        <v/>
      </c>
    </row>
    <row r="18">
      <c r="A18" s="4" t="inlineStr">
        <is>
          <t>Net Debt to Adjusted Equity Ratio</t>
        </is>
      </c>
      <c r="B18" s="18" t="inlineStr">
        <is>
          <t>Net Debt to Adjusted Equity Ratio</t>
        </is>
      </c>
      <c r="C18" s="18">
        <f>B17/B16</f>
        <v/>
      </c>
      <c r="D18" s="18">
        <f>C17/C16</f>
        <v/>
      </c>
      <c r="E18" s="18">
        <f>D17/D16</f>
        <v/>
      </c>
      <c r="F18" s="18">
        <f>E17/E16</f>
        <v/>
      </c>
    </row>
    <row r="19">
      <c r="A19" s="12" t="inlineStr">
        <is>
          <t>Bond Covenant Limit</t>
        </is>
      </c>
      <c r="B19" s="10" t="inlineStr">
        <is>
          <t>Bond Covenant Limit</t>
        </is>
      </c>
      <c r="C19" s="10" t="n">
        <v>2</v>
      </c>
      <c r="D19" s="10" t="n">
        <v>2</v>
      </c>
      <c r="E19" s="10" t="n">
        <v>2</v>
      </c>
      <c r="F19" s="10" t="n">
        <v>2</v>
      </c>
    </row>
    <row r="20">
      <c r="A20" s="12" t="inlineStr">
        <is>
          <t>Headroom to Covenant Limit (x)</t>
        </is>
      </c>
      <c r="B20" s="18" t="inlineStr">
        <is>
          <t>Headroom to Covenant Limit (x)</t>
        </is>
      </c>
      <c r="C20" s="18">
        <f>B19-B18</f>
        <v/>
      </c>
      <c r="D20" s="18">
        <f>C19-C18</f>
        <v/>
      </c>
      <c r="E20" s="18">
        <f>D19-D18</f>
        <v/>
      </c>
      <c r="F20" s="18">
        <f>E19-E18</f>
        <v/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3"/>
  <sheetViews>
    <sheetView showGridLines="1" workbookViewId="0">
      <selection activeCell="A1" sqref="A1"/>
    </sheetView>
  </sheetViews>
  <sheetFormatPr baseColWidth="8" defaultRowHeight="15"/>
  <cols>
    <col width="58" customWidth="1" min="1" max="1"/>
    <col width="24" customWidth="1" min="2" max="2"/>
    <col width="24" customWidth="1" min="3" max="3"/>
    <col width="24" customWidth="1" min="4" max="4"/>
    <col width="17" customWidth="1" min="5" max="5"/>
    <col width="17" customWidth="1" min="6" max="6"/>
    <col width="17" customWidth="1" min="7" max="7"/>
  </cols>
  <sheetData>
    <row r="1">
      <c r="A1" s="16" t="inlineStr">
        <is>
          <t>CPALL 3-5 YEAR STRATEGIC SCENARIO MODEL (2026E - 2028E)</t>
        </is>
      </c>
    </row>
    <row r="2"/>
    <row r="3">
      <c r="A3" s="3" t="inlineStr">
        <is>
          <t>Scenario / Driver Metric</t>
        </is>
      </c>
      <c r="B3" s="3" t="inlineStr">
        <is>
          <t>Base Case Assumptions</t>
        </is>
      </c>
      <c r="C3" s="3" t="inlineStr">
        <is>
          <t>Bull Case Assumptions</t>
        </is>
      </c>
      <c r="D3" s="3" t="inlineStr">
        <is>
          <t>Bear Case Assumptions</t>
        </is>
      </c>
      <c r="E3" s="3" t="inlineStr">
        <is>
          <t>FY2026E (Base)</t>
        </is>
      </c>
      <c r="F3" s="3" t="inlineStr">
        <is>
          <t>FY2027E (Base)</t>
        </is>
      </c>
      <c r="G3" s="3" t="inlineStr">
        <is>
          <t>FY2028E (Base)</t>
        </is>
      </c>
    </row>
    <row r="4">
      <c r="A4" s="12" t="inlineStr">
        <is>
          <t>7-Eleven Store Expansion (Branches/Year)</t>
        </is>
      </c>
      <c r="B4" s="5" t="n">
        <v>700</v>
      </c>
      <c r="C4" s="5" t="n">
        <v>750</v>
      </c>
      <c r="D4" s="5" t="n">
        <v>500</v>
      </c>
      <c r="E4" s="5" t="n">
        <v>16984</v>
      </c>
      <c r="F4" s="5" t="n">
        <v>17684</v>
      </c>
      <c r="G4" s="5" t="n">
        <v>18384</v>
      </c>
    </row>
    <row r="5">
      <c r="A5" s="12" t="inlineStr">
        <is>
          <t>Same-Store Sales Growth (SSSG %)</t>
        </is>
      </c>
      <c r="B5" s="7" t="n">
        <v>0.025</v>
      </c>
      <c r="C5" s="7" t="n">
        <v>0.038</v>
      </c>
      <c r="D5" s="7" t="n">
        <v>-0.005</v>
      </c>
      <c r="E5" s="7" t="n">
        <v>0.025</v>
      </c>
      <c r="F5" s="7" t="n">
        <v>0.028</v>
      </c>
      <c r="G5" s="7" t="n">
        <v>0.03</v>
      </c>
    </row>
    <row r="6">
      <c r="A6" s="12" t="inlineStr">
        <is>
          <t>O2O Revenue Share (% of CVS)</t>
        </is>
      </c>
      <c r="B6" s="7" t="n">
        <v>0.12</v>
      </c>
      <c r="C6" s="7" t="n">
        <v>0.15</v>
      </c>
      <c r="D6" s="7" t="n">
        <v>0.09</v>
      </c>
      <c r="E6" s="7" t="n">
        <v>0.12</v>
      </c>
      <c r="F6" s="7" t="n">
        <v>0.135</v>
      </c>
      <c r="G6" s="7" t="n">
        <v>0.15</v>
      </c>
    </row>
    <row r="7">
      <c r="A7" s="12" t="inlineStr">
        <is>
          <t>Consolidated Revenue Growth YoY %</t>
        </is>
      </c>
      <c r="B7" s="7" t="n">
        <v>0.05</v>
      </c>
      <c r="C7" s="7" t="n">
        <v>0.07000000000000001</v>
      </c>
      <c r="D7" s="7" t="n">
        <v>0.015</v>
      </c>
      <c r="E7" s="7" t="n">
        <v>0.05</v>
      </c>
      <c r="F7" s="7" t="n">
        <v>0.052</v>
      </c>
      <c r="G7" s="7" t="n">
        <v>0.055</v>
      </c>
    </row>
    <row r="8">
      <c r="A8" s="4" t="inlineStr">
        <is>
          <t>Consolidated Revenue (THB M)</t>
        </is>
      </c>
      <c r="B8" s="5" t="inlineStr">
        <is>
          <t>1040000</t>
        </is>
      </c>
      <c r="C8" s="5" t="inlineStr">
        <is>
          <t>1060000</t>
        </is>
      </c>
      <c r="D8" s="5" t="inlineStr">
        <is>
          <t>1005000</t>
        </is>
      </c>
      <c r="E8" s="5" t="n">
        <v>1040196</v>
      </c>
      <c r="F8" s="5" t="n">
        <v>1094286</v>
      </c>
      <c r="G8" s="5" t="n">
        <v>1154472</v>
      </c>
    </row>
    <row r="9">
      <c r="A9" s="12" t="inlineStr">
        <is>
          <t>Consolidated EBIT Margin %</t>
        </is>
      </c>
      <c r="B9" s="7" t="n">
        <v>0.055</v>
      </c>
      <c r="C9" s="7" t="n">
        <v>0.06</v>
      </c>
      <c r="D9" s="7" t="n">
        <v>0.045</v>
      </c>
      <c r="E9" s="7" t="n">
        <v>0.055</v>
      </c>
      <c r="F9" s="7" t="n">
        <v>0.056</v>
      </c>
      <c r="G9" s="7" t="n">
        <v>0.057</v>
      </c>
    </row>
    <row r="10">
      <c r="A10" s="12" t="inlineStr">
        <is>
          <t>Consolidated EBIT (THB M)</t>
        </is>
      </c>
      <c r="B10" s="15">
        <f>E8*E9</f>
        <v/>
      </c>
      <c r="C10" s="15">
        <f>E8*E9</f>
        <v/>
      </c>
      <c r="D10" s="15">
        <f>E8*E9</f>
        <v/>
      </c>
      <c r="E10" s="15">
        <f>E8*E9</f>
        <v/>
      </c>
      <c r="F10" s="15">
        <f>F8*F9</f>
        <v/>
      </c>
      <c r="G10" s="15">
        <f>G8*G9</f>
        <v/>
      </c>
    </row>
    <row r="11">
      <c r="A11" s="12" t="inlineStr">
        <is>
          <t>Net Margin (Parent) %</t>
        </is>
      </c>
      <c r="B11" s="7" t="n">
        <v>0.032</v>
      </c>
      <c r="C11" s="7" t="n">
        <v>0.038</v>
      </c>
      <c r="D11" s="7" t="n">
        <v>0.025</v>
      </c>
      <c r="E11" s="7" t="n">
        <v>0.032</v>
      </c>
      <c r="F11" s="7" t="n">
        <v>0.033</v>
      </c>
      <c r="G11" s="7" t="n">
        <v>0.034</v>
      </c>
    </row>
    <row r="12">
      <c r="A12" s="4" t="inlineStr">
        <is>
          <t>Consolidated Net Profit (Parent THB M)</t>
        </is>
      </c>
      <c r="B12" s="15">
        <f>E8*E11</f>
        <v/>
      </c>
      <c r="C12" s="15">
        <f>E8*E11</f>
        <v/>
      </c>
      <c r="D12" s="15">
        <f>E8*E11</f>
        <v/>
      </c>
      <c r="E12" s="15">
        <f>E8*E11</f>
        <v/>
      </c>
      <c r="F12" s="15">
        <f>F8*F11</f>
        <v/>
      </c>
      <c r="G12" s="15">
        <f>G8*G11</f>
        <v/>
      </c>
    </row>
    <row r="13">
      <c r="A13" s="12" t="inlineStr">
        <is>
          <t>Net Debt to Adjusted Equity (x)</t>
        </is>
      </c>
      <c r="B13" s="10" t="n">
        <v>0.78</v>
      </c>
      <c r="C13" s="10" t="n">
        <v>0.7</v>
      </c>
      <c r="D13" s="10" t="n">
        <v>0.92</v>
      </c>
      <c r="E13" s="10" t="n">
        <v>0.78</v>
      </c>
      <c r="F13" s="10" t="n">
        <v>0.72</v>
      </c>
      <c r="G13" s="10" t="n">
        <v>0.65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2026-09-09T04:26:32Z</dcterms:created>
  <dcterms:modified xmlns:dcterms="http://purl.org/dc/terms/" xmlns:xsi="http://www.w3.org/2001/XMLSchema-instance" xsi:type="dcterms:W3CDTF">2026-09-09T04:26:32Z</dcterms:modified>
</cp:coreProperties>
</file>