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b7f2af8bf44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2a34f3f222214266"/>
    <x:sheet xmlns:r="http://schemas.openxmlformats.org/officeDocument/2006/relationships" name="Scenarios" sheetId="2" r:id="R40194bc764d94540"/>
    <x:sheet xmlns:r="http://schemas.openxmlformats.org/officeDocument/2006/relationships" name="Model" sheetId="3" r:id="Reb250e460ddd4e72"/>
    <x:sheet xmlns:r="http://schemas.openxmlformats.org/officeDocument/2006/relationships" name="Actuals" sheetId="4" r:id="R74cd1175e14d43a9"/>
    <x:sheet xmlns:r="http://schemas.openxmlformats.org/officeDocument/2006/relationships" name="Sources" sheetId="5" r:id="Rd419c4c41738420b"/>
    <x:sheet xmlns:r="http://schemas.openxmlformats.org/officeDocument/2006/relationships" name="QA" sheetId="6" r:id="R6d3677b344344ba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#,##0"/>
    <x:numFmt numFmtId="201" formatCode="0.0%"/>
    <x:numFmt numFmtId="202" formatCode="0.00x"/>
  </x:numFmts>
  <x:fonts count="18">
    <x:font>
      <x:sz val="11"/>
      <x:name val="Carlito"/>
    </x:font>
    <x:font>
      <x:b/>
      <x:sz val="16"/>
      <x:color rgb="FF0B1F33"/>
      <x:name val="Arial Unicode MS"/>
    </x:font>
    <x:font>
      <x:i/>
      <x:sz val="10"/>
      <x:color rgb="FF5B6573"/>
      <x:name val="Arial Unicode MS"/>
    </x:font>
    <x:font>
      <x:b/>
      <x:sz val="10"/>
      <x:color rgb="FFFFFFFF"/>
      <x:name val="Arial Unicode MS"/>
    </x:font>
    <x:font>
      <x:sz val="10"/>
      <x:color rgb="FF111827"/>
      <x:name val="Arial Unicode MS"/>
    </x:font>
    <x:font>
      <x:b/>
      <x:sz val="11"/>
      <x:color rgb="FF0B1F33"/>
      <x:name val="Arial Unicode MS"/>
    </x:font>
    <x:font>
      <x:b/>
      <x:sz val="11"/>
      <x:color rgb="FF0057B8"/>
      <x:name val="Arial Unicode MS"/>
    </x:font>
    <x:font>
      <x:b/>
      <x:sz val="11"/>
      <x:color rgb="FF198754"/>
      <x:name val="Arial Unicode MS"/>
    </x:font>
    <x:font>
      <x:b/>
      <x:sz val="10"/>
      <x:color rgb="FF198754"/>
      <x:name val="Arial Unicode MS"/>
    </x:font>
    <x:font>
      <x:sz val="10"/>
      <x:color rgb="FF0057B8"/>
      <x:name val="Arial Unicode MS"/>
    </x:font>
    <x:font>
      <x:sz val="10"/>
      <x:color rgb="FF5B6573"/>
      <x:name val="Arial Unicode MS"/>
    </x:font>
    <x:font>
      <x:i/>
      <x:sz val="10"/>
      <x:color rgb="FF111827"/>
      <x:name val="Arial Unicode MS"/>
    </x:font>
    <x:font>
      <x:i/>
      <x:sz val="10"/>
      <x:color rgb="FF198754"/>
      <x:name val="Arial Unicode MS"/>
    </x:font>
    <x:font>
      <x:sz val="10"/>
      <x:color rgb="FF198754"/>
      <x:name val="Arial Unicode MS"/>
    </x:font>
    <x:font>
      <x:sz val="10"/>
      <x:color rgb="FFD62828"/>
      <x:name val="Arial Unicode MS"/>
    </x:font>
    <x:font>
      <x:sz val="10"/>
      <x:color rgb="FF0B1F33"/>
      <x:name val="Arial Unicode MS"/>
    </x:font>
    <x:font>
      <x:sz val="9"/>
      <x:color rgb="FF111827"/>
      <x:name val="Arial Unicode MS"/>
    </x:font>
    <x:font>
      <x:b/>
      <x:sz val="10"/>
      <x:color rgb="FF8A5A00"/>
      <x:name val="Arial Unicode MS"/>
    </x:font>
  </x:fonts>
  <x:fills count="7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B1F33"/>
      </x:patternFill>
    </x:fill>
    <x:fill>
      <x:patternFill patternType="solid">
        <x:fgColor rgb="FFFFF5DA"/>
      </x:patternFill>
    </x:fill>
    <x:fill>
      <x:patternFill patternType="solid">
        <x:fgColor rgb="FFEAF7EF"/>
      </x:patternFill>
    </x:fill>
    <x:fill>
      <x:patternFill patternType="solid">
        <x:fgColor rgb="FFF4F6F8"/>
      </x:patternFill>
    </x:fill>
  </x:fills>
  <x:borders count="16">
    <x:border/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right style="thin">
        <x:color rgb="FFD9DEE5"/>
      </x:right>
      <x:bottom style="thin">
        <x:color rgb="FFD9DEE5"/>
      </x:bottom>
    </x:border>
    <x:border>
      <x:left style="thin">
        <x:color rgb="FFD9DEE5"/>
      </x:left>
      <x:right style="thin">
        <x:color rgb="FFD9DEE5"/>
      </x:right>
      <x:bottom style="thin">
        <x:color rgb="FFD9DEE5"/>
      </x:bottom>
    </x:border>
    <x:border>
      <x:left style="thin">
        <x:color rgb="FFD9DEE5"/>
      </x:left>
      <x:bottom style="thin">
        <x:color rgb="FFD9DEE5"/>
      </x:bottom>
    </x:border>
    <x:border>
      <x:right style="thin">
        <x:color rgb="FFD9DEE5"/>
      </x:right>
      <x:top style="thin">
        <x:color rgb="FFD9DEE5"/>
      </x:top>
      <x:bottom style="thin">
        <x:color rgb="FFD9DEE5"/>
      </x:bottom>
    </x:border>
    <x:border>
      <x:left style="thin">
        <x:color rgb="FFD9DEE5"/>
      </x:left>
      <x:right style="thin">
        <x:color rgb="FFD9DEE5"/>
      </x:right>
      <x:top style="thin">
        <x:color rgb="FFD9DEE5"/>
      </x:top>
      <x:bottom style="thin">
        <x:color rgb="FFD9DEE5"/>
      </x:bottom>
    </x:border>
    <x:border>
      <x:left style="thin">
        <x:color rgb="FFD9DEE5"/>
      </x:left>
      <x:top style="thin">
        <x:color rgb="FFD9DEE5"/>
      </x:top>
      <x:bottom style="thin">
        <x:color rgb="FFD9DEE5"/>
      </x:bottom>
    </x:border>
    <x:border>
      <x:right style="thin">
        <x:color rgb="FFD9DEE5"/>
      </x:right>
      <x:top style="thin">
        <x:color rgb="FFD9DEE5"/>
      </x:top>
    </x:border>
    <x:border>
      <x:left style="thin">
        <x:color rgb="FFD9DEE5"/>
      </x:left>
      <x:right style="thin">
        <x:color rgb="FFD9DEE5"/>
      </x:right>
      <x:top style="thin">
        <x:color rgb="FFD9DEE5"/>
      </x:top>
    </x:border>
    <x:border>
      <x:left style="thin">
        <x:color rgb="FFD9DEE5"/>
      </x:left>
      <x:top style="thin">
        <x:color rgb="FFD9DEE5"/>
      </x:top>
    </x:border>
    <x:border>
      <x:right style="thin">
        <x:color rgb="FFD9DEE5"/>
      </x:right>
    </x:border>
    <x:border>
      <x:left style="thin">
        <x:color rgb="FFD9DEE5"/>
      </x:left>
      <x:right style="thin">
        <x:color rgb="FFD9DEE5"/>
      </x:right>
    </x:border>
    <x:border>
      <x:left style="thin">
        <x:color rgb="FFD9DEE5"/>
      </x:left>
    </x:border>
    <x:border>
      <x:left style="dashed">
        <x:color rgb="FFF4B942"/>
      </x:left>
      <x:right style="dashed">
        <x:color rgb="FFF4B942"/>
      </x:right>
      <x:top style="dashed">
        <x:color rgb="FFF4B942"/>
      </x:top>
      <x:bottom style="dashed">
        <x:color rgb="FFF4B942"/>
      </x:bottom>
    </x:border>
    <x:border>
      <x:left style="dashed">
        <x:color rgb="FF198754"/>
      </x:left>
      <x:right style="dashed">
        <x:color rgb="FF198754"/>
      </x:right>
      <x:top style="dashed">
        <x:color rgb="FF198754"/>
      </x:top>
      <x:bottom style="dashed">
        <x:color rgb="FF198754"/>
      </x:bottom>
    </x:border>
  </x:borders>
  <x:cellStyleXfs count="1">
    <x:xf numFmtId="0" fontId="0" fillId="0" borderId="0"/>
  </x:cellStyleXfs>
  <x:cellXfs count="204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horizontal="left"/>
    </x:xf>
    <x:xf numFmtId="0" fontId="1" fillId="0" borderId="0" xfId="0" applyNumberFormat="1" applyFont="1" applyFill="1" applyBorder="1" applyAlignment="1">
      <x:alignment horizontal="left" vertical="center"/>
    </x:xf>
    <x:xf numFmtId="0" fontId="2" fillId="0" borderId="0" xfId="0" applyNumberFormat="1" applyFont="1" applyFill="1" applyBorder="1"/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7" xfId="0" applyNumberFormat="1" applyFont="1" applyFill="1" applyBorder="1"/>
    <x:xf numFmtId="0" fontId="4" fillId="0" borderId="8" xfId="0" applyNumberFormat="1" applyFont="1" applyFill="1" applyBorder="1"/>
    <x:xf numFmtId="0" fontId="4" fillId="0" borderId="9" xfId="0" applyNumberFormat="1" applyFont="1" applyFill="1" applyBorder="1"/>
    <x:xf numFmtId="0" fontId="4" fillId="0" borderId="10" xfId="0" applyNumberFormat="1" applyFont="1" applyFill="1" applyBorder="1"/>
    <x:xf numFmtId="0" fontId="4" fillId="0" borderId="2" xfId="0" applyNumberFormat="1" applyFont="1" applyFill="1" applyBorder="1" applyAlignment="1">
      <x:alignment wrapText="0"/>
    </x:xf>
    <x:xf numFmtId="0" fontId="4" fillId="0" borderId="3" xfId="0" applyNumberFormat="1" applyFont="1" applyFill="1" applyBorder="1" applyAlignment="1">
      <x:alignment wrapText="0"/>
    </x:xf>
    <x:xf numFmtId="0" fontId="4" fillId="0" borderId="4" xfId="0" applyNumberFormat="1" applyFont="1" applyFill="1" applyBorder="1" applyAlignment="1">
      <x:alignment wrapText="0"/>
    </x:xf>
    <x:xf numFmtId="0" fontId="4" fillId="0" borderId="5" xfId="0" applyNumberFormat="1" applyFont="1" applyFill="1" applyBorder="1" applyAlignment="1">
      <x:alignment wrapText="0"/>
    </x:xf>
    <x:xf numFmtId="0" fontId="4" fillId="0" borderId="6" xfId="0" applyNumberFormat="1" applyFont="1" applyFill="1" applyBorder="1" applyAlignment="1">
      <x:alignment wrapText="0"/>
    </x:xf>
    <x:xf numFmtId="0" fontId="4" fillId="0" borderId="7" xfId="0" applyNumberFormat="1" applyFont="1" applyFill="1" applyBorder="1" applyAlignment="1">
      <x:alignment wrapText="0"/>
    </x:xf>
    <x:xf numFmtId="0" fontId="4" fillId="0" borderId="8" xfId="0" applyNumberFormat="1" applyFont="1" applyFill="1" applyBorder="1" applyAlignment="1">
      <x:alignment wrapText="0"/>
    </x:xf>
    <x:xf numFmtId="0" fontId="4" fillId="0" borderId="9" xfId="0" applyNumberFormat="1" applyFont="1" applyFill="1" applyBorder="1" applyAlignment="1">
      <x:alignment wrapText="0"/>
    </x:xf>
    <x:xf numFmtId="0" fontId="4" fillId="0" borderId="10" xfId="0" applyNumberFormat="1" applyFont="1" applyFill="1" applyBorder="1" applyAlignment="1">
      <x:alignment wrapText="0"/>
    </x:xf>
    <x:xf numFmtId="0" fontId="4" fillId="0" borderId="2" xfId="0" applyNumberFormat="1" applyFont="1" applyFill="1" applyBorder="1" applyAlignment="1">
      <x:alignment vertical="center" wrapText="0"/>
    </x:xf>
    <x:xf numFmtId="0" fontId="4" fillId="0" borderId="3" xfId="0" applyNumberFormat="1" applyFont="1" applyFill="1" applyBorder="1" applyAlignment="1">
      <x:alignment vertical="center" wrapText="0"/>
    </x:xf>
    <x:xf numFmtId="0" fontId="4" fillId="0" borderId="4" xfId="0" applyNumberFormat="1" applyFont="1" applyFill="1" applyBorder="1" applyAlignment="1">
      <x:alignment vertical="center" wrapText="0"/>
    </x:xf>
    <x:xf numFmtId="0" fontId="4" fillId="0" borderId="5" xfId="0" applyNumberFormat="1" applyFont="1" applyFill="1" applyBorder="1" applyAlignment="1">
      <x:alignment vertical="center" wrapText="0"/>
    </x:xf>
    <x:xf numFmtId="0" fontId="4" fillId="0" borderId="6" xfId="0" applyNumberFormat="1" applyFont="1" applyFill="1" applyBorder="1" applyAlignment="1">
      <x:alignment vertical="center" wrapText="0"/>
    </x:xf>
    <x:xf numFmtId="0" fontId="4" fillId="0" borderId="7" xfId="0" applyNumberFormat="1" applyFont="1" applyFill="1" applyBorder="1" applyAlignment="1">
      <x:alignment vertical="center" wrapText="0"/>
    </x:xf>
    <x:xf numFmtId="0" fontId="4" fillId="0" borderId="8" xfId="0" applyNumberFormat="1" applyFont="1" applyFill="1" applyBorder="1" applyAlignment="1">
      <x:alignment vertical="center" wrapText="0"/>
    </x:xf>
    <x:xf numFmtId="0" fontId="4" fillId="0" borderId="9" xfId="0" applyNumberFormat="1" applyFont="1" applyFill="1" applyBorder="1" applyAlignment="1">
      <x:alignment vertical="center" wrapText="0"/>
    </x:xf>
    <x:xf numFmtId="0" fontId="4" fillId="0" borderId="10" xfId="0" applyNumberFormat="1" applyFont="1" applyFill="1" applyBorder="1" applyAlignment="1">
      <x:alignment vertical="center" wrapText="0"/>
    </x:xf>
    <x:xf numFmtId="200" fontId="4" fillId="0" borderId="3" xfId="0" applyNumberFormat="1" applyFont="1" applyFill="1" applyBorder="1" applyAlignment="1">
      <x:alignment vertical="center" wrapText="0"/>
    </x:xf>
    <x:xf numFmtId="200" fontId="4" fillId="0" borderId="6" xfId="0" applyNumberFormat="1" applyFont="1" applyFill="1" applyBorder="1" applyAlignment="1">
      <x:alignment vertical="center" wrapText="0"/>
    </x:xf>
    <x:xf numFmtId="200" fontId="4" fillId="0" borderId="9" xfId="0" applyNumberFormat="1" applyFont="1" applyFill="1" applyBorder="1" applyAlignment="1">
      <x:alignment vertical="center" wrapText="0"/>
    </x:xf>
    <x:xf numFmtId="201" fontId="4" fillId="0" borderId="3" xfId="0" applyNumberFormat="1" applyFont="1" applyFill="1" applyBorder="1" applyAlignment="1">
      <x:alignment vertical="center" wrapText="0"/>
    </x:xf>
    <x:xf numFmtId="201" fontId="4" fillId="0" borderId="6" xfId="0" applyNumberFormat="1" applyFont="1" applyFill="1" applyBorder="1" applyAlignment="1">
      <x:alignment vertical="center" wrapText="0"/>
    </x:xf>
    <x:xf numFmtId="201" fontId="4" fillId="0" borderId="9" xfId="0" applyNumberFormat="1" applyFont="1" applyFill="1" applyBorder="1" applyAlignment="1">
      <x:alignment vertical="center" wrapText="0"/>
    </x:xf>
    <x:xf numFmtId="202" fontId="4" fillId="0" borderId="3" xfId="0" applyNumberFormat="1" applyFont="1" applyFill="1" applyBorder="1" applyAlignment="1">
      <x:alignment vertical="center" wrapText="0"/>
    </x:xf>
    <x:xf numFmtId="202" fontId="4" fillId="0" borderId="6" xfId="0" applyNumberFormat="1" applyFont="1" applyFill="1" applyBorder="1" applyAlignment="1">
      <x:alignment vertical="center" wrapText="0"/>
    </x:xf>
    <x:xf numFmtId="202" fontId="4" fillId="0" borderId="9" xfId="0" applyNumberFormat="1" applyFont="1" applyFill="1" applyBorder="1" applyAlignment="1">
      <x:alignment vertical="center" wrapText="0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horizontal="left"/>
    </x:xf>
    <x:xf numFmtId="0" fontId="3" fillId="3" borderId="0" xfId="0" applyNumberFormat="1" applyFont="1" applyFill="1" applyBorder="1" applyAlignment="1">
      <x:alignment horizontal="left" vertical="center"/>
    </x:xf>
    <x:xf numFmtId="0" fontId="4" fillId="0" borderId="11" xfId="0" applyNumberFormat="1" applyFont="1" applyFill="1" applyBorder="1"/>
    <x:xf numFmtId="0" fontId="4" fillId="0" borderId="12" xfId="0" applyNumberFormat="1" applyFont="1" applyFill="1" applyBorder="1"/>
    <x:xf numFmtId="0" fontId="4" fillId="0" borderId="13" xfId="0" applyNumberFormat="1" applyFont="1" applyFill="1" applyBorder="1"/>
    <x:xf numFmtId="0" fontId="4" fillId="0" borderId="11" xfId="0" applyNumberFormat="1" applyFont="1" applyFill="1" applyBorder="1" applyAlignment="1">
      <x:alignment wrapText="1"/>
    </x:xf>
    <x:xf numFmtId="0" fontId="4" fillId="0" borderId="12" xfId="0" applyNumberFormat="1" applyFont="1" applyFill="1" applyBorder="1" applyAlignment="1">
      <x:alignment wrapText="1"/>
    </x:xf>
    <x:xf numFmtId="0" fontId="4" fillId="0" borderId="13" xfId="0" applyNumberFormat="1" applyFont="1" applyFill="1" applyBorder="1" applyAlignment="1">
      <x:alignment wrapText="1"/>
    </x:xf>
    <x:xf numFmtId="0" fontId="4" fillId="0" borderId="11" xfId="0" applyNumberFormat="1" applyFont="1" applyFill="1" applyBorder="1" applyAlignment="1">
      <x:alignment vertical="center" wrapText="1"/>
    </x:xf>
    <x:xf numFmtId="0" fontId="4" fillId="0" borderId="12" xfId="0" applyNumberFormat="1" applyFont="1" applyFill="1" applyBorder="1" applyAlignment="1">
      <x:alignment vertical="center" wrapText="1"/>
    </x:xf>
    <x:xf numFmtId="0" fontId="4" fillId="0" borderId="13" xfId="0" applyNumberFormat="1" applyFont="1" applyFill="1" applyBorder="1" applyAlignment="1">
      <x:alignment vertical="center" wrapText="1"/>
    </x:xf>
    <x:xf numFmtId="201" fontId="4" fillId="0" borderId="12" xfId="0" applyNumberFormat="1" applyFont="1" applyFill="1" applyBorder="1" applyAlignment="1">
      <x:alignment vertical="center" wrapText="1"/>
    </x:xf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7" xfId="0" applyNumberFormat="1" applyFont="1" applyFill="1" applyBorder="1" applyAlignment="1">
      <x:alignment wrapText="1"/>
    </x:xf>
    <x:xf numFmtId="0" fontId="4" fillId="0" borderId="8" xfId="0" applyNumberFormat="1" applyFont="1" applyFill="1" applyBorder="1" applyAlignment="1">
      <x:alignment wrapText="1"/>
    </x:xf>
    <x:xf numFmtId="0" fontId="4" fillId="0" borderId="9" xfId="0" applyNumberFormat="1" applyFont="1" applyFill="1" applyBorder="1" applyAlignment="1">
      <x:alignment wrapText="1"/>
    </x:xf>
    <x:xf numFmtId="0" fontId="4" fillId="0" borderId="10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center" wrapText="1"/>
    </x:xf>
    <x:xf numFmtId="0" fontId="4" fillId="0" borderId="3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7" xfId="0" applyNumberFormat="1" applyFont="1" applyFill="1" applyBorder="1" applyAlignment="1">
      <x:alignment vertical="center" wrapText="1"/>
    </x:xf>
    <x:xf numFmtId="0" fontId="4" fillId="0" borderId="8" xfId="0" applyNumberFormat="1" applyFont="1" applyFill="1" applyBorder="1" applyAlignment="1">
      <x:alignment vertical="center" wrapText="1"/>
    </x:xf>
    <x:xf numFmtId="0" fontId="4" fillId="0" borderId="9" xfId="0" applyNumberFormat="1" applyFont="1" applyFill="1" applyBorder="1" applyAlignment="1">
      <x:alignment vertical="center" wrapText="1"/>
    </x:xf>
    <x:xf numFmtId="0" fontId="4" fillId="0" borderId="10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  <x:xf numFmtId="201" fontId="4" fillId="0" borderId="9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 applyAlignment="1">
      <x:alignment vertical="center"/>
    </x:xf>
    <x:xf numFmtId="0" fontId="6" fillId="4" borderId="0" xfId="0" applyNumberFormat="1" applyFont="1" applyFill="1" applyBorder="1" applyAlignment="1">
      <x:alignment vertical="center"/>
    </x:xf>
    <x:xf numFmtId="0" fontId="6" fillId="4" borderId="14" xfId="0" applyNumberFormat="1" applyFont="1" applyFill="1" applyBorder="1" applyAlignment="1">
      <x:alignment vertical="center"/>
    </x:xf>
    <x:xf numFmtId="0" fontId="6" fillId="4" borderId="14" xfId="0" applyNumberFormat="1" applyFont="1" applyFill="1" applyBorder="1" applyAlignment="1">
      <x:alignment horizontal="center" vertical="center"/>
    </x:xf>
    <x:xf numFmtId="0" fontId="5" fillId="5" borderId="0" xfId="0" applyNumberFormat="1" applyFont="1" applyFill="1" applyBorder="1" applyAlignment="1">
      <x:alignment vertical="center"/>
    </x:xf>
    <x:xf numFmtId="0" fontId="7" fillId="5" borderId="0" xfId="0" applyNumberFormat="1" applyFont="1" applyFill="1" applyBorder="1" applyAlignment="1">
      <x:alignment vertical="center"/>
    </x:xf>
    <x:xf numFmtId="0" fontId="7" fillId="5" borderId="15" xfId="0" applyNumberFormat="1" applyFont="1" applyFill="1" applyBorder="1" applyAlignment="1">
      <x:alignment vertical="center"/>
    </x:xf>
    <x:xf numFmtId="0" fontId="7" fillId="5" borderId="15" xfId="0" applyNumberFormat="1" applyFont="1" applyFill="1" applyBorder="1" applyAlignment="1">
      <x:alignment horizontal="center" vertical="center"/>
    </x:xf>
    <x:xf numFmtId="0" fontId="0" fillId="5" borderId="0" xfId="0" applyNumberFormat="1" applyFont="1" applyFill="1" applyBorder="1"/>
    <x:xf numFmtId="0" fontId="8" fillId="5" borderId="0" xfId="0" applyNumberFormat="1" applyFont="1" applyFill="1" applyBorder="1"/>
    <x:xf numFmtId="0" fontId="8" fillId="5" borderId="11" xfId="0" applyNumberFormat="1" applyFont="1" applyFill="1" applyBorder="1"/>
    <x:xf numFmtId="0" fontId="8" fillId="5" borderId="12" xfId="0" applyNumberFormat="1" applyFont="1" applyFill="1" applyBorder="1"/>
    <x:xf numFmtId="0" fontId="8" fillId="5" borderId="13" xfId="0" applyNumberFormat="1" applyFont="1" applyFill="1" applyBorder="1"/>
    <x:xf numFmtId="0" fontId="4" fillId="0" borderId="2" xfId="0" applyNumberFormat="1" applyFont="1" applyFill="1" applyBorder="1" applyAlignment="1">
      <x:alignment vertical="center"/>
    </x:xf>
    <x:xf numFmtId="0" fontId="4" fillId="0" borderId="3" xfId="0" applyNumberFormat="1" applyFont="1" applyFill="1" applyBorder="1" applyAlignment="1">
      <x:alignment vertical="center"/>
    </x:xf>
    <x:xf numFmtId="0" fontId="4" fillId="0" borderId="4" xfId="0" applyNumberFormat="1" applyFont="1" applyFill="1" applyBorder="1" applyAlignment="1">
      <x:alignment vertical="center"/>
    </x:xf>
    <x:xf numFmtId="0" fontId="4" fillId="0" borderId="5" xfId="0" applyNumberFormat="1" applyFont="1" applyFill="1" applyBorder="1" applyAlignment="1">
      <x:alignment vertical="center"/>
    </x:xf>
    <x:xf numFmtId="0" fontId="4" fillId="0" borderId="6" xfId="0" applyNumberFormat="1" applyFont="1" applyFill="1" applyBorder="1" applyAlignment="1">
      <x:alignment vertical="center"/>
    </x:xf>
    <x:xf numFmtId="0" fontId="4" fillId="0" borderId="7" xfId="0" applyNumberFormat="1" applyFont="1" applyFill="1" applyBorder="1" applyAlignment="1">
      <x:alignment vertical="center"/>
    </x:xf>
    <x:xf numFmtId="0" fontId="4" fillId="0" borderId="8" xfId="0" applyNumberFormat="1" applyFont="1" applyFill="1" applyBorder="1" applyAlignment="1">
      <x:alignment vertical="center"/>
    </x:xf>
    <x:xf numFmtId="0" fontId="4" fillId="0" borderId="9" xfId="0" applyNumberFormat="1" applyFont="1" applyFill="1" applyBorder="1" applyAlignment="1">
      <x:alignment vertical="center"/>
    </x:xf>
    <x:xf numFmtId="0" fontId="4" fillId="0" borderId="10" xfId="0" applyNumberFormat="1" applyFont="1" applyFill="1" applyBorder="1" applyAlignment="1">
      <x:alignment vertical="center"/>
    </x:xf>
    <x:xf numFmtId="0" fontId="9" fillId="0" borderId="3" xfId="0" applyNumberFormat="1" applyFont="1" applyFill="1" applyBorder="1" applyAlignment="1">
      <x:alignment vertical="center"/>
    </x:xf>
    <x:xf numFmtId="0" fontId="9" fillId="0" borderId="4" xfId="0" applyNumberFormat="1" applyFont="1" applyFill="1" applyBorder="1" applyAlignment="1">
      <x:alignment vertical="center"/>
    </x:xf>
    <x:xf numFmtId="0" fontId="9" fillId="0" borderId="6" xfId="0" applyNumberFormat="1" applyFont="1" applyFill="1" applyBorder="1" applyAlignment="1">
      <x:alignment vertical="center"/>
    </x:xf>
    <x:xf numFmtId="0" fontId="9" fillId="0" borderId="7" xfId="0" applyNumberFormat="1" applyFont="1" applyFill="1" applyBorder="1" applyAlignment="1">
      <x:alignment vertical="center"/>
    </x:xf>
    <x:xf numFmtId="0" fontId="9" fillId="0" borderId="9" xfId="0" applyNumberFormat="1" applyFont="1" applyFill="1" applyBorder="1" applyAlignment="1">
      <x:alignment vertical="center"/>
    </x:xf>
    <x:xf numFmtId="0" fontId="9" fillId="0" borderId="10" xfId="0" applyNumberFormat="1" applyFont="1" applyFill="1" applyBorder="1" applyAlignment="1">
      <x:alignment vertical="center"/>
    </x:xf>
    <x:xf numFmtId="201" fontId="8" fillId="5" borderId="12" xfId="0" applyNumberFormat="1" applyFont="1" applyFill="1" applyBorder="1"/>
    <x:xf numFmtId="201" fontId="8" fillId="5" borderId="13" xfId="0" applyNumberFormat="1" applyFont="1" applyFill="1" applyBorder="1"/>
    <x:xf numFmtId="201" fontId="9" fillId="0" borderId="3" xfId="0" applyNumberFormat="1" applyFont="1" applyFill="1" applyBorder="1" applyAlignment="1">
      <x:alignment vertical="center"/>
    </x:xf>
    <x:xf numFmtId="201" fontId="9" fillId="0" borderId="4" xfId="0" applyNumberFormat="1" applyFont="1" applyFill="1" applyBorder="1" applyAlignment="1">
      <x:alignment vertical="center"/>
    </x:xf>
    <x:xf numFmtId="201" fontId="9" fillId="0" borderId="6" xfId="0" applyNumberFormat="1" applyFont="1" applyFill="1" applyBorder="1" applyAlignment="1">
      <x:alignment vertical="center"/>
    </x:xf>
    <x:xf numFmtId="201" fontId="9" fillId="0" borderId="7" xfId="0" applyNumberFormat="1" applyFont="1" applyFill="1" applyBorder="1" applyAlignment="1">
      <x:alignment vertical="center"/>
    </x:xf>
    <x:xf numFmtId="201" fontId="9" fillId="0" borderId="9" xfId="0" applyNumberFormat="1" applyFont="1" applyFill="1" applyBorder="1" applyAlignment="1">
      <x:alignment vertical="center"/>
    </x:xf>
    <x:xf numFmtId="201" fontId="9" fillId="0" borderId="10" xfId="0" applyNumberFormat="1" applyFont="1" applyFill="1" applyBorder="1" applyAlignment="1">
      <x:alignment vertical="center"/>
    </x:xf>
    <x:xf numFmtId="200" fontId="8" fillId="5" borderId="12" xfId="0" applyNumberFormat="1" applyFont="1" applyFill="1" applyBorder="1"/>
    <x:xf numFmtId="200" fontId="8" fillId="5" borderId="13" xfId="0" applyNumberFormat="1" applyFont="1" applyFill="1" applyBorder="1"/>
    <x:xf numFmtId="200" fontId="9" fillId="0" borderId="3" xfId="0" applyNumberFormat="1" applyFont="1" applyFill="1" applyBorder="1" applyAlignment="1">
      <x:alignment vertical="center"/>
    </x:xf>
    <x:xf numFmtId="200" fontId="9" fillId="0" borderId="4" xfId="0" applyNumberFormat="1" applyFont="1" applyFill="1" applyBorder="1" applyAlignment="1">
      <x:alignment vertical="center"/>
    </x:xf>
    <x:xf numFmtId="200" fontId="9" fillId="0" borderId="6" xfId="0" applyNumberFormat="1" applyFont="1" applyFill="1" applyBorder="1" applyAlignment="1">
      <x:alignment vertical="center"/>
    </x:xf>
    <x:xf numFmtId="200" fontId="9" fillId="0" borderId="7" xfId="0" applyNumberFormat="1" applyFont="1" applyFill="1" applyBorder="1" applyAlignment="1">
      <x:alignment vertical="center"/>
    </x:xf>
    <x:xf numFmtId="200" fontId="9" fillId="0" borderId="9" xfId="0" applyNumberFormat="1" applyFont="1" applyFill="1" applyBorder="1" applyAlignment="1">
      <x:alignment vertical="center"/>
    </x:xf>
    <x:xf numFmtId="200" fontId="9" fillId="0" borderId="10" xfId="0" applyNumberFormat="1" applyFont="1" applyFill="1" applyBorder="1" applyAlignment="1">
      <x:alignment vertical="center"/>
    </x:xf>
    <x:xf numFmtId="200" fontId="4" fillId="0" borderId="4" xfId="0" applyNumberFormat="1" applyFont="1" applyFill="1" applyBorder="1" applyAlignment="1">
      <x:alignment vertical="center" wrapText="0"/>
    </x:xf>
    <x:xf numFmtId="200" fontId="4" fillId="0" borderId="7" xfId="0" applyNumberFormat="1" applyFont="1" applyFill="1" applyBorder="1" applyAlignment="1">
      <x:alignment vertical="center" wrapText="0"/>
    </x:xf>
    <x:xf numFmtId="200" fontId="4" fillId="0" borderId="10" xfId="0" applyNumberFormat="1" applyFont="1" applyFill="1" applyBorder="1" applyAlignment="1">
      <x:alignment vertical="center" wrapText="0"/>
    </x:xf>
    <x:xf numFmtId="0" fontId="10" fillId="0" borderId="0" xfId="0" applyNumberFormat="1" applyFont="1" applyFill="1" applyBorder="1"/>
    <x:xf numFmtId="0" fontId="10" fillId="0" borderId="0" xfId="0" applyNumberFormat="1" applyFont="1" applyFill="1" applyBorder="1" applyAlignment="1">
      <x:alignment wrapText="1"/>
    </x:xf>
    <x:xf numFmtId="0" fontId="10" fillId="0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horizontal="center"/>
    </x:xf>
    <x:xf numFmtId="0" fontId="7" fillId="5" borderId="0" xfId="0" applyNumberFormat="1" applyFont="1" applyFill="1" applyBorder="1"/>
    <x:xf numFmtId="0" fontId="7" fillId="5" borderId="15" xfId="0" applyNumberFormat="1" applyFont="1" applyFill="1" applyBorder="1"/>
    <x:xf numFmtId="0" fontId="7" fillId="5" borderId="15" xfId="0" applyNumberFormat="1" applyFont="1" applyFill="1" applyBorder="1" applyAlignment="1">
      <x:alignment horizontal="center"/>
    </x:xf>
    <x:xf numFmtId="0" fontId="11" fillId="0" borderId="3" xfId="0" applyNumberFormat="1" applyFont="1" applyFill="1" applyBorder="1" applyAlignment="1">
      <x:alignment vertical="center" wrapText="0"/>
    </x:xf>
    <x:xf numFmtId="0" fontId="11" fillId="0" borderId="4" xfId="0" applyNumberFormat="1" applyFont="1" applyFill="1" applyBorder="1" applyAlignment="1">
      <x:alignment vertical="center" wrapText="0"/>
    </x:xf>
    <x:xf numFmtId="201" fontId="11" fillId="0" borderId="3" xfId="0" applyNumberFormat="1" applyFont="1" applyFill="1" applyBorder="1" applyAlignment="1">
      <x:alignment vertical="center" wrapText="0"/>
    </x:xf>
    <x:xf numFmtId="0" fontId="11" fillId="0" borderId="6" xfId="0" applyNumberFormat="1" applyFont="1" applyFill="1" applyBorder="1" applyAlignment="1">
      <x:alignment vertical="center" wrapText="0"/>
    </x:xf>
    <x:xf numFmtId="0" fontId="11" fillId="0" borderId="7" xfId="0" applyNumberFormat="1" applyFont="1" applyFill="1" applyBorder="1" applyAlignment="1">
      <x:alignment vertical="center" wrapText="0"/>
    </x:xf>
    <x:xf numFmtId="201" fontId="11" fillId="0" borderId="6" xfId="0" applyNumberFormat="1" applyFont="1" applyFill="1" applyBorder="1" applyAlignment="1">
      <x:alignment vertical="center" wrapText="0"/>
    </x:xf>
    <x:xf numFmtId="201" fontId="12" fillId="0" borderId="3" xfId="0" applyNumberFormat="1" applyFont="1" applyFill="1" applyBorder="1" applyAlignment="1">
      <x:alignment vertical="center" wrapText="0"/>
    </x:xf>
    <x:xf numFmtId="201" fontId="12" fillId="0" borderId="6" xfId="0" applyNumberFormat="1" applyFont="1" applyFill="1" applyBorder="1" applyAlignment="1">
      <x:alignment vertical="center" wrapText="0"/>
    </x:xf>
    <x:xf numFmtId="200" fontId="13" fillId="0" borderId="9" xfId="0" applyNumberFormat="1" applyFont="1" applyFill="1" applyBorder="1" applyAlignment="1">
      <x:alignment vertical="center" wrapText="0"/>
    </x:xf>
    <x:xf numFmtId="200" fontId="13" fillId="0" borderId="10" xfId="0" applyNumberFormat="1" applyFont="1" applyFill="1" applyBorder="1" applyAlignment="1">
      <x:alignment vertical="center" wrapText="0"/>
    </x:xf>
    <x:xf numFmtId="0" fontId="2" fillId="0" borderId="0" xfId="0" applyNumberFormat="1" applyFont="1" applyFill="1" applyBorder="1" applyAlignment="1">
      <x:alignment wrapText="1"/>
    </x:xf>
    <x:xf numFmtId="0" fontId="14" fillId="0" borderId="0" xfId="0" applyNumberFormat="1" applyFont="1" applyFill="1" applyBorder="1"/>
    <x:xf numFmtId="0" fontId="14" fillId="0" borderId="0" xfId="0" applyNumberFormat="1" applyFont="1" applyFill="1" applyBorder="1" applyAlignment="1">
      <x:alignment wrapText="1"/>
    </x:xf>
    <x:xf numFmtId="0" fontId="15" fillId="0" borderId="0" xfId="0" applyNumberFormat="1" applyFont="1" applyFill="1" applyBorder="1"/>
    <x:xf numFmtId="0" fontId="15" fillId="0" borderId="0" xfId="0" applyNumberFormat="1" applyFont="1" applyFill="1" applyBorder="1" applyAlignment="1">
      <x:alignment wrapText="1"/>
    </x:xf>
    <x:xf numFmtId="0" fontId="15" fillId="0" borderId="0" xfId="0" applyNumberFormat="1" applyFont="1" applyFill="1" applyBorder="1" applyAlignment="1">
      <x:alignment vertical="center" wrapText="1"/>
    </x:xf>
    <x:xf numFmtId="0" fontId="16" fillId="0" borderId="0" xfId="0" applyNumberFormat="1" applyFont="1" applyFill="1" applyBorder="1"/>
    <x:xf numFmtId="0" fontId="16" fillId="0" borderId="2" xfId="0" applyNumberFormat="1" applyFont="1" applyFill="1" applyBorder="1"/>
    <x:xf numFmtId="0" fontId="16" fillId="0" borderId="3" xfId="0" applyNumberFormat="1" applyFont="1" applyFill="1" applyBorder="1"/>
    <x:xf numFmtId="0" fontId="16" fillId="0" borderId="4" xfId="0" applyNumberFormat="1" applyFont="1" applyFill="1" applyBorder="1"/>
    <x:xf numFmtId="0" fontId="16" fillId="0" borderId="5" xfId="0" applyNumberFormat="1" applyFont="1" applyFill="1" applyBorder="1"/>
    <x:xf numFmtId="0" fontId="16" fillId="0" borderId="6" xfId="0" applyNumberFormat="1" applyFont="1" applyFill="1" applyBorder="1"/>
    <x:xf numFmtId="0" fontId="16" fillId="0" borderId="7" xfId="0" applyNumberFormat="1" applyFont="1" applyFill="1" applyBorder="1"/>
    <x:xf numFmtId="0" fontId="16" fillId="0" borderId="8" xfId="0" applyNumberFormat="1" applyFont="1" applyFill="1" applyBorder="1"/>
    <x:xf numFmtId="0" fontId="16" fillId="0" borderId="9" xfId="0" applyNumberFormat="1" applyFont="1" applyFill="1" applyBorder="1"/>
    <x:xf numFmtId="0" fontId="16" fillId="0" borderId="10" xfId="0" applyNumberFormat="1" applyFont="1" applyFill="1" applyBorder="1"/>
    <x:xf numFmtId="0" fontId="16" fillId="0" borderId="2" xfId="0" applyNumberFormat="1" applyFont="1" applyFill="1" applyBorder="1" applyAlignment="1">
      <x:alignment wrapText="1"/>
    </x:xf>
    <x:xf numFmtId="0" fontId="16" fillId="0" borderId="3" xfId="0" applyNumberFormat="1" applyFont="1" applyFill="1" applyBorder="1" applyAlignment="1">
      <x:alignment wrapText="1"/>
    </x:xf>
    <x:xf numFmtId="0" fontId="16" fillId="0" borderId="4" xfId="0" applyNumberFormat="1" applyFont="1" applyFill="1" applyBorder="1" applyAlignment="1">
      <x:alignment wrapText="1"/>
    </x:xf>
    <x:xf numFmtId="0" fontId="16" fillId="0" borderId="5" xfId="0" applyNumberFormat="1" applyFont="1" applyFill="1" applyBorder="1" applyAlignment="1">
      <x:alignment wrapText="1"/>
    </x:xf>
    <x:xf numFmtId="0" fontId="16" fillId="0" borderId="6" xfId="0" applyNumberFormat="1" applyFont="1" applyFill="1" applyBorder="1" applyAlignment="1">
      <x:alignment wrapText="1"/>
    </x:xf>
    <x:xf numFmtId="0" fontId="16" fillId="0" borderId="7" xfId="0" applyNumberFormat="1" applyFont="1" applyFill="1" applyBorder="1" applyAlignment="1">
      <x:alignment wrapText="1"/>
    </x:xf>
    <x:xf numFmtId="0" fontId="16" fillId="0" borderId="8" xfId="0" applyNumberFormat="1" applyFont="1" applyFill="1" applyBorder="1" applyAlignment="1">
      <x:alignment wrapText="1"/>
    </x:xf>
    <x:xf numFmtId="0" fontId="16" fillId="0" borderId="9" xfId="0" applyNumberFormat="1" applyFont="1" applyFill="1" applyBorder="1" applyAlignment="1">
      <x:alignment wrapText="1"/>
    </x:xf>
    <x:xf numFmtId="0" fontId="16" fillId="0" borderId="10" xfId="0" applyNumberFormat="1" applyFont="1" applyFill="1" applyBorder="1" applyAlignment="1">
      <x:alignment wrapText="1"/>
    </x:xf>
    <x:xf numFmtId="0" fontId="16" fillId="0" borderId="2" xfId="0" applyNumberFormat="1" applyFont="1" applyFill="1" applyBorder="1" applyAlignment="1">
      <x:alignment vertical="center" wrapText="1"/>
    </x:xf>
    <x:xf numFmtId="0" fontId="16" fillId="0" borderId="3" xfId="0" applyNumberFormat="1" applyFont="1" applyFill="1" applyBorder="1" applyAlignment="1">
      <x:alignment vertical="center" wrapText="1"/>
    </x:xf>
    <x:xf numFmtId="0" fontId="16" fillId="0" borderId="4" xfId="0" applyNumberFormat="1" applyFont="1" applyFill="1" applyBorder="1" applyAlignment="1">
      <x:alignment vertical="center" wrapText="1"/>
    </x:xf>
    <x:xf numFmtId="0" fontId="16" fillId="0" borderId="5" xfId="0" applyNumberFormat="1" applyFont="1" applyFill="1" applyBorder="1" applyAlignment="1">
      <x:alignment vertical="center" wrapText="1"/>
    </x:xf>
    <x:xf numFmtId="0" fontId="16" fillId="0" borderId="6" xfId="0" applyNumberFormat="1" applyFont="1" applyFill="1" applyBorder="1" applyAlignment="1">
      <x:alignment vertical="center" wrapText="1"/>
    </x:xf>
    <x:xf numFmtId="0" fontId="16" fillId="0" borderId="7" xfId="0" applyNumberFormat="1" applyFont="1" applyFill="1" applyBorder="1" applyAlignment="1">
      <x:alignment vertical="center" wrapText="1"/>
    </x:xf>
    <x:xf numFmtId="0" fontId="16" fillId="0" borderId="8" xfId="0" applyNumberFormat="1" applyFont="1" applyFill="1" applyBorder="1" applyAlignment="1">
      <x:alignment vertical="center" wrapText="1"/>
    </x:xf>
    <x:xf numFmtId="0" fontId="16" fillId="0" borderId="9" xfId="0" applyNumberFormat="1" applyFont="1" applyFill="1" applyBorder="1" applyAlignment="1">
      <x:alignment vertical="center" wrapText="1"/>
    </x:xf>
    <x:xf numFmtId="0" fontId="16" fillId="0" borderId="10" xfId="0" applyNumberFormat="1" applyFont="1" applyFill="1" applyBorder="1" applyAlignment="1">
      <x:alignment vertical="center" wrapText="1"/>
    </x:xf>
    <x:xf numFmtId="0" fontId="16" fillId="6" borderId="5" xfId="0" applyNumberFormat="1" applyFont="1" applyFill="1" applyBorder="1" applyAlignment="1">
      <x:alignment vertical="center" wrapText="1"/>
    </x:xf>
    <x:xf numFmtId="0" fontId="16" fillId="6" borderId="6" xfId="0" applyNumberFormat="1" applyFont="1" applyFill="1" applyBorder="1" applyAlignment="1">
      <x:alignment vertical="center" wrapText="1"/>
    </x:xf>
    <x:xf numFmtId="0" fontId="16" fillId="6" borderId="7" xfId="0" applyNumberFormat="1" applyFont="1" applyFill="1" applyBorder="1" applyAlignment="1">
      <x:alignment vertical="center" wrapText="1"/>
    </x:xf>
    <x:xf numFmtId="0" fontId="4" fillId="5" borderId="3" xfId="0" applyNumberFormat="1" applyFont="1" applyFill="1" applyBorder="1" applyAlignment="1">
      <x:alignment vertical="center" wrapText="1"/>
    </x:xf>
    <x:xf numFmtId="0" fontId="8" fillId="5" borderId="3" xfId="0" applyNumberFormat="1" applyFont="1" applyFill="1" applyBorder="1" applyAlignment="1">
      <x:alignment vertical="center" wrapText="1"/>
    </x:xf>
    <x:xf numFmtId="0" fontId="4" fillId="5" borderId="6" xfId="0" applyNumberFormat="1" applyFont="1" applyFill="1" applyBorder="1" applyAlignment="1">
      <x:alignment vertical="center" wrapText="1"/>
    </x:xf>
    <x:xf numFmtId="0" fontId="8" fillId="5" borderId="6" xfId="0" applyNumberFormat="1" applyFont="1" applyFill="1" applyBorder="1" applyAlignment="1">
      <x:alignment vertical="center" wrapText="1"/>
    </x:xf>
    <x:xf numFmtId="0" fontId="4" fillId="4" borderId="6" xfId="0" applyNumberFormat="1" applyFont="1" applyFill="1" applyBorder="1" applyAlignment="1">
      <x:alignment vertical="center" wrapText="1"/>
    </x:xf>
    <x:xf numFmtId="0" fontId="17" fillId="4" borderId="6" xfId="0" applyNumberFormat="1" applyFont="1" applyFill="1" applyBorder="1" applyAlignment="1">
      <x:alignment vertical="center" wrapText="1"/>
    </x:xf>
    <x:xf numFmtId="0" fontId="4" fillId="4" borderId="9" xfId="0" applyNumberFormat="1" applyFont="1" applyFill="1" applyBorder="1" applyAlignment="1">
      <x:alignment vertical="center" wrapText="1"/>
    </x:xf>
    <x:xf numFmtId="0" fontId="17" fillId="4" borderId="9" xfId="0" applyNumberFormat="1" applyFont="1" applyFill="1" applyBorder="1" applyAlignment="1">
      <x:alignment vertical="center" wrapText="1"/>
    </x:xf>
    <x:xf numFmtId="0" fontId="2" fillId="0" borderId="0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vertical="center"/>
    </x:xf>
    <x:xf numFmtId="0" fontId="14" fillId="0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horizontal="center" vertical="center"/>
    </x:xf>
    <x:xf numFmtId="0" fontId="8" fillId="5" borderId="11" xfId="0" applyNumberFormat="1" applyFont="1" applyFill="1" applyBorder="1" applyAlignment="1">
      <x:alignment vertical="center"/>
    </x:xf>
    <x:xf numFmtId="0" fontId="8" fillId="5" borderId="12" xfId="0" applyNumberFormat="1" applyFont="1" applyFill="1" applyBorder="1" applyAlignment="1">
      <x:alignment vertical="center"/>
    </x:xf>
    <x:xf numFmtId="201" fontId="8" fillId="5" borderId="12" xfId="0" applyNumberFormat="1" applyFont="1" applyFill="1" applyBorder="1" applyAlignment="1">
      <x:alignment vertical="center"/>
    </x:xf>
    <x:xf numFmtId="201" fontId="8" fillId="5" borderId="13" xfId="0" applyNumberFormat="1" applyFont="1" applyFill="1" applyBorder="1" applyAlignment="1">
      <x:alignment vertical="center"/>
    </x:xf>
    <x:xf numFmtId="200" fontId="8" fillId="5" borderId="12" xfId="0" applyNumberFormat="1" applyFont="1" applyFill="1" applyBorder="1" applyAlignment="1">
      <x:alignment vertical="center"/>
    </x:xf>
    <x:xf numFmtId="200" fontId="8" fillId="5" borderId="13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e1118b680d49cd" /><Relationship Type="http://schemas.openxmlformats.org/officeDocument/2006/relationships/theme" Target="/xl/theme/theme1.xml" Id="R76d2eed2657e45c6" /><Relationship Type="http://schemas.openxmlformats.org/officeDocument/2006/relationships/sharedStrings" Target="/xl/sharedStrings.xml" Id="R1db5059ad9fc4354" /><Relationship Type="http://schemas.openxmlformats.org/officeDocument/2006/relationships/worksheet" Target="/xl/worksheets/sheet1.xml" Id="R2a34f3f222214266" /><Relationship Type="http://schemas.openxmlformats.org/officeDocument/2006/relationships/worksheet" Target="/xl/worksheets/sheet2.xml" Id="R40194bc764d94540" /><Relationship Type="http://schemas.openxmlformats.org/officeDocument/2006/relationships/worksheet" Target="/xl/worksheets/sheet3.xml" Id="Reb250e460ddd4e72" /><Relationship Type="http://schemas.openxmlformats.org/officeDocument/2006/relationships/worksheet" Target="/xl/worksheets/sheet4.xml" Id="R74cd1175e14d43a9" /><Relationship Type="http://schemas.openxmlformats.org/officeDocument/2006/relationships/worksheet" Target="/xl/worksheets/sheet5.xml" Id="Rd419c4c41738420b" /><Relationship Type="http://schemas.openxmlformats.org/officeDocument/2006/relationships/worksheet" Target="/xl/worksheets/sheet6.xml" Id="R6d3677b344344ba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3dfc04ddc144059" /><Relationship Type="http://schemas.openxmlformats.org/officeDocument/2006/relationships/chart" Target="/xl/drawings/charts/chart2.xml" Id="R7fb7c945e2e9463b" /><Relationship Type="http://schemas.openxmlformats.org/officeDocument/2006/relationships/chart" Target="/xl/drawings/charts/chart3.xml" Id="Rf06884e9a0dd4832" /><Relationship Type="http://schemas.openxmlformats.org/officeDocument/2006/relationships/chart" Target="/xl/drawings/charts/chart4.xml" Id="R91e8557ef8de42d4" /><Relationship Type="http://schemas.openxmlformats.org/officeDocument/2006/relationships/chart" Target="/xl/drawings/charts/chart5.xml" Id="R16d3af1e741f43db" /><Relationship Type="http://schemas.openxmlformats.org/officeDocument/2006/relationships/chart" Target="/xl/drawings/charts/chart6.xml" Id="R9aa94919ac644a6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รายได้รวม 2021 ถึง 2025 (ล้านบาท)</a:t>
            </a:r>
          </a:p>
        </c:rich>
      </c:tx>
      <c:overlay val="0"/>
    </c:title>
    <c:plotArea>
      <c:lineChart>
        <c:grouping val="standard"/>
        <c:varyColors val="0"/>
        <c:ser>
          <c:idx val="0"/>
          <c:order val="0"/>
          <c:tx>
            <c:v>รายได้รวม</c:v>
          </c:tx>
          <c:marker>
            <c:symbol val="none"/>
          </c:marker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'Actuals'!$B$6:$B$10</c:f>
              <c:numCache>
                <c:formatCode>#,##0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กำไรจากการดำเนินงานและกำไรส่วนบริษัทใหญ่ (ล้านบาท)</a:t>
            </a:r>
          </a:p>
        </c:rich>
      </c:tx>
      <c:overlay val="0"/>
    </c:title>
    <c:plotArea>
      <c:lineChart>
        <c:grouping val="standard"/>
        <c:varyColors val="0"/>
        <c:ser>
          <c:idx val="0"/>
          <c:order val="0"/>
          <c:tx>
            <c:v>กำไรจากการดำเนินงาน</c:v>
          </c:tx>
          <c:marker>
            <c:symbol val="none"/>
          </c:marker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'Actuals'!$G$6:$G$10</c:f>
              <c:numCache>
                <c:formatCode>#,##0</c:formatCode>
                <c:ptCount val="0"/>
              </c:numCache>
            </c:numRef>
          </c:val>
          <c:smooth val="0"/>
        </c:ser>
        <c:ser>
          <c:idx val="1"/>
          <c:order val="1"/>
          <c:tx>
            <c:v>กำไรสุทธิส่วนบริษัทใหญ่</c:v>
          </c:tx>
          <c:marker>
            <c:symbol val="none"/>
          </c:marker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'Actuals'!$I$6:$I$10</c:f>
              <c:numCache>
                <c:formatCode>#,##0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อัตรากำไร 2021 ถึง 2025</a:t>
            </a:r>
          </a:p>
        </c:rich>
      </c:tx>
      <c:overlay val="0"/>
    </c:title>
    <c:plotArea>
      <c:lineChart>
        <c:grouping val="standard"/>
        <c:varyColors val="0"/>
        <c:ser>
          <c:idx val="0"/>
          <c:order val="0"/>
          <c:tx>
            <c:v>อัตรากำไรขั้นต้น</c:v>
          </c:tx>
          <c:marker>
            <c:symbol val="none"/>
          </c:marker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'Actuals'!$F$6:$F$10</c:f>
              <c:numCache>
                <c:formatCode>0.0%</c:formatCode>
                <c:ptCount val="0"/>
              </c:numCache>
            </c:numRef>
          </c:val>
          <c:smooth val="0"/>
        </c:ser>
        <c:ser>
          <c:idx val="1"/>
          <c:order val="1"/>
          <c:tx>
            <c:v>อัตรากำไรดำเนินงานต่อยอดขาย</c:v>
          </c:tx>
          <c:marker>
            <c:symbol val="none"/>
          </c:marker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'Actuals'!$H$6:$H$10</c:f>
              <c:numCache>
                <c:formatCode>0.0%</c:formatCode>
                <c:ptCount val="0"/>
              </c:numCache>
            </c:numRef>
          </c:val>
          <c:smooth val="0"/>
        </c:ser>
        <c:ser>
          <c:idx val="2"/>
          <c:order val="2"/>
          <c:tx>
            <c:v>อัตรากำไรสุทธิต่อรายได้</c:v>
          </c:tx>
          <c:marker>
            <c:symbol val="none"/>
          </c:marker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'Actuals'!$J$6:$J$10</c:f>
              <c:numCache>
                <c:formatCode>0.0%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 sourceLinked="0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4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กระแสเงินสดจากการดำเนินงานและหลังลงทุนหลัก (ล้านบาท)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CFO</c:v>
          </c:tx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'Actuals'!$K$6:$K$10</c:f>
              <c:numCache>
                <c:formatCode>#,##0</c:formatCode>
                <c:ptCount val="0"/>
              </c:numCache>
            </c:numRef>
          </c:val>
        </c:ser>
        <c:ser>
          <c:idx val="1"/>
          <c:order val="1"/>
          <c:tx>
            <c:v>เงินสดหลังซื้อ PP&amp;E และชำระหนี้เช่า</c:v>
          </c:tx>
          <c:cat>
            <c:strRef>
              <c:f>'Actuals'!$A$6:$A$10</c:f>
              <c:strCache>
                <c:ptCount val="0"/>
              </c:strCache>
            </c:strRef>
          </c:cat>
          <c:val>
            <c:numRef>
              <c:f>'Actuals'!$N$6:$N$10</c:f>
              <c:numCache>
                <c:formatCode>#,##0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5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หนี้มีดอกเบี้ย 2025 และ 6M2026 (ล้านบาท)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หนี้มีดอกเบี้ยรวมสัญญาเช่า</c:v>
          </c:tx>
          <c:cat>
            <c:strRef>
              <c:f>'Actuals'!$A$24:$A$25</c:f>
              <c:strCache>
                <c:ptCount val="0"/>
              </c:strCache>
            </c:strRef>
          </c:cat>
          <c:val>
            <c:numRef>
              <c:f>'Actuals'!$B$24:$B$25</c:f>
              <c:numCache>
                <c:formatCode>#,##0</c:formatCode>
                <c:ptCount val="0"/>
              </c:numCache>
            </c:numRef>
          </c:val>
        </c:ser>
        <c:ser>
          <c:idx val="1"/>
          <c:order val="1"/>
          <c:tx>
            <c:v>หนี้มีดอกเบี้ยไม่รวมสัญญาเช่า</c:v>
          </c:tx>
          <c:cat>
            <c:strRef>
              <c:f>'Actuals'!$A$24:$A$25</c:f>
              <c:strCache>
                <c:ptCount val="0"/>
              </c:strCache>
            </c:strRef>
          </c:cat>
          <c:val>
            <c:numRef>
              <c:f>'Actuals'!$C$24:$C$25</c:f>
              <c:numCache>
                <c:formatCode>#,##0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6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กำไรสุทธิส่วนบริษัทใหญ่ปี 2030E ตามกรณี (ล้านบาท)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กำไรสุทธิส่วนบริษัทใหญ่ 2030E</c:v>
          </c:tx>
          <c:cat>
            <c:strRef>
              <c:f>'Scenarios'!$A$44:$A$46</c:f>
              <c:strCache>
                <c:ptCount val="0"/>
              </c:strCache>
            </c:strRef>
          </c:cat>
          <c:val>
            <c:numRef>
              <c:f>'Scenarios'!$C$44:$C$46</c:f>
              <c:numCache>
                <c:formatCode>#,##0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7</xdr:row>
      <xdr:rowOff>0</xdr:rowOff>
    </xdr:from>
    <xdr:to>
      <xdr:col>8</xdr:col>
      <xdr:colOff>0</xdr:colOff>
      <xdr:row>22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3dfc04ddc144059"/>
        </a:graphicData>
      </a:graphic>
    </xdr:graphicFrame>
    <xdr:clientData/>
  </xdr:twoCellAnchor>
  <xdr:twoCellAnchor>
    <xdr:from>
      <xdr:col>8</xdr:col>
      <xdr:colOff>0</xdr:colOff>
      <xdr:row>7</xdr:row>
      <xdr:rowOff>0</xdr:rowOff>
    </xdr:from>
    <xdr:to>
      <xdr:col>16</xdr:col>
      <xdr:colOff>0</xdr:colOff>
      <xdr:row>22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fb7c945e2e9463b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8</xdr:col>
      <xdr:colOff>0</xdr:colOff>
      <xdr:row>39</xdr:row>
      <xdr:rowOff>0</xdr:rowOff>
    </xdr:to>
    <xdr:graphicFrame macro=""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06884e9a0dd4832"/>
        </a:graphicData>
      </a:graphic>
    </xdr:graphicFrame>
    <xdr:clientData/>
  </xdr:twoCellAnchor>
  <xdr:twoCellAnchor>
    <xdr:from>
      <xdr:col>8</xdr:col>
      <xdr:colOff>0</xdr:colOff>
      <xdr:row>23</xdr:row>
      <xdr:rowOff>0</xdr:rowOff>
    </xdr:from>
    <xdr:to>
      <xdr:col>16</xdr:col>
      <xdr:colOff>0</xdr:colOff>
      <xdr:row>39</xdr:row>
      <xdr:rowOff>0</xdr:rowOff>
    </xdr:to>
    <xdr:graphicFrame macro="">
      <xdr:nvGraphicFramePr>
        <xdr:cNvPr id="4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1e8557ef8de42d4"/>
        </a:graphicData>
      </a:graphic>
    </xdr:graphicFrame>
    <xdr:clientData/>
  </xdr:twoCellAnchor>
  <xdr:twoCellAnchor>
    <xdr:from>
      <xdr:col>0</xdr:col>
      <xdr:colOff>0</xdr:colOff>
      <xdr:row>40</xdr:row>
      <xdr:rowOff>0</xdr:rowOff>
    </xdr:from>
    <xdr:to>
      <xdr:col>8</xdr:col>
      <xdr:colOff>0</xdr:colOff>
      <xdr:row>56</xdr:row>
      <xdr:rowOff>0</xdr:rowOff>
    </xdr:to>
    <xdr:graphicFrame macro="">
      <xdr:nvGraphicFramePr>
        <xdr:cNvPr id="5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6d3af1e741f43db"/>
        </a:graphicData>
      </a:graphic>
    </xdr:graphicFrame>
    <xdr:clientData/>
  </xdr:twoCellAnchor>
  <xdr:twoCellAnchor>
    <xdr:from>
      <xdr:col>8</xdr:col>
      <xdr:colOff>0</xdr:colOff>
      <xdr:row>40</xdr:row>
      <xdr:rowOff>0</xdr:rowOff>
    </xdr:from>
    <xdr:to>
      <xdr:col>16</xdr:col>
      <xdr:colOff>0</xdr:colOff>
      <xdr:row>56</xdr:row>
      <xdr:rowOff>0</xdr:rowOff>
    </xdr:to>
    <xdr:graphicFrame macro="">
      <xdr:nvGraphicFramePr>
        <xdr:cNvPr id="6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aa94919ac644a6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11f6eb5eee4c4fc7" /></Relationships>
</file>

<file path=xl/worksheets/sheet1.xml><?xml version="1.0" encoding="utf-8"?>
<x:worksheet xmlns:x="http://schemas.openxmlformats.org/spreadsheetml/2006/main">
  <x:sheetPr>
    <x:tabColor rgb="FF0B1F33"/>
  </x:sheetPr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2" hidden="0" customWidth="1"/>
    <x:col min="4" max="4" width="12" hidden="0" customWidth="1"/>
    <x:col min="5" max="5" width="17" hidden="0" customWidth="1"/>
    <x:col min="6" max="6" width="3" hidden="0" customWidth="1"/>
    <x:col min="7" max="7" width="15" hidden="0" customWidth="1"/>
    <x:col min="8" max="8" width="20" hidden="0" customWidth="1"/>
    <x:col min="9" max="9" width="12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</x:cols>
  <x:sheetData>
    <x:row r="2">
      <x:c r="A2" s="3" t="str">
        <x:v>CPALL Investment Analysis Package</x:v>
      </x:c>
      <x:c r="B2" s="3" t="str">
        <x:v>CPALL Investment Analysis Package</x:v>
      </x:c>
      <x:c r="C2" s="3" t="str">
        <x:v>CPALL Investment Analysis Package</x:v>
      </x:c>
      <x:c r="D2" s="3" t="str">
        <x:v>CPALL Investment Analysis Package</x:v>
      </x:c>
      <x:c r="E2" s="3" t="str">
        <x:v>CPALL Investment Analysis Package</x:v>
      </x:c>
      <x:c r="F2" s="3" t="str">
        <x:v>CPALL Investment Analysis Package</x:v>
      </x:c>
      <x:c r="G2" s="3" t="str">
        <x:v>CPALL Investment Analysis Package</x:v>
      </x:c>
      <x:c r="H2" s="3" t="str">
        <x:v>CPALL Investment Analysis Package</x:v>
      </x:c>
      <x:c r="I2" s="3" t="str">
        <x:v>CPALL Investment Analysis Package</x:v>
      </x:c>
      <x:c r="J2" s="3" t="str">
        <x:v>CPALL Investment Analysis Package</x:v>
      </x:c>
      <x:c r="K2" s="3" t="str">
        <x:v>CPALL Investment Analysis Package</x:v>
      </x:c>
      <x:c r="L2" s="3" t="str">
        <x:v>CPALL Investment Analysis Package</x:v>
      </x:c>
      <x:c r="M2" s="3" t="str">
        <x:v>CPALL Investment Analysis Package</x:v>
      </x:c>
      <x:c r="N2" s="3" t="str">
        <x:v>CPALL Investment Analysis Package</x:v>
      </x:c>
      <x:c r="O2" s="3" t="str">
        <x:v>CPALL Investment Analysis Package</x:v>
      </x:c>
      <x:c r="P2" s="3" t="str">
        <x:v>CPALL Investment Analysis Package</x:v>
      </x:c>
    </x:row>
    <x:row r="3">
      <x:c r="A3" s="193" t="str">
        <x:v>ข้อมูลจริงถึง 6M2026 | งบรวม | หน่วยล้านบาท | ประมาณการ 2026E ถึง 2030E</x:v>
      </x:c>
      <x:c r="B3" s="193" t="str"/>
      <x:c r="C3" s="193" t="str"/>
      <x:c r="D3" s="193" t="str"/>
      <x:c r="E3" s="193" t="str"/>
      <x:c r="F3" s="193" t="str"/>
      <x:c r="G3" s="193" t="str"/>
      <x:c r="H3" s="193" t="str"/>
      <x:c r="I3" s="193" t="str"/>
      <x:c r="J3" s="193" t="str"/>
      <x:c r="K3" s="193" t="str"/>
      <x:c r="L3" s="193" t="str"/>
      <x:c r="M3" s="193" t="str"/>
      <x:c r="N3" s="193" t="str"/>
      <x:c r="O3" s="193" t="str"/>
      <x:c r="P3" s="193" t="str"/>
    </x:row>
    <x:row r="4">
      <x:c r="A4" s="194"/>
      <x:c r="B4" s="194"/>
      <x:c r="C4" s="194"/>
      <x:c r="D4" s="194"/>
      <x:c r="E4" s="194"/>
      <x:c r="F4" s="194"/>
      <x:c r="G4" s="194"/>
      <x:c r="H4" s="194"/>
      <x:c r="I4" s="194"/>
      <x:c r="J4" s="194"/>
      <x:c r="K4" s="194"/>
      <x:c r="L4" s="194"/>
      <x:c r="M4" s="194"/>
      <x:c r="N4" s="194"/>
      <x:c r="O4" s="194"/>
      <x:c r="P4" s="194"/>
    </x:row>
    <x:row r="5">
      <x:c r="A5" s="194" t="str">
        <x:v>Case Selected</x:v>
      </x:c>
      <x:c r="B5" s="91" t="str">
        <x:f>Scenarios!D3</x:f>
        <x:v>Base</x:v>
      </x:c>
      <x:c r="C5" s="194"/>
      <x:c r="D5" s="83" t="str">
        <x:v>มุมมองหลัก</x:v>
      </x:c>
      <x:c r="E5" s="83" t="str">
        <x:v>น่าสนใจแบบมีเงื่อนไข</x:v>
      </x:c>
      <x:c r="F5" s="194"/>
      <x:c r="G5" s="83" t="str">
        <x:v>หลักฐานล่าสุด</x:v>
      </x:c>
      <x:c r="H5" s="83" t="str">
        <x:v>6M2026 กำไรส่วนบริษัทใหญ่ +15.9% YoY</x:v>
      </x:c>
      <x:c r="I5" s="194"/>
      <x:c r="J5" s="195" t="str">
        <x:v>ข้อจำกัดสำคัญ</x:v>
      </x:c>
      <x:c r="K5" s="195" t="str">
        <x:v>หนี้และค่าความนิยมยังสูง ขณะที่ SSSG Q2 อยู่เพียง 0.8% และ CPAXT กำไร 6M ลด 5.3%</x:v>
      </x:c>
      <x:c r="L5" s="195" t="str"/>
      <x:c r="M5" s="195" t="str"/>
      <x:c r="N5" s="195" t="str"/>
      <x:c r="O5" s="195" t="str"/>
      <x:c r="P5" s="195" t="str"/>
    </x:row>
    <x:row r="6">
      <x:c r="A6" s="194"/>
      <x:c r="B6" s="194"/>
      <x:c r="C6" s="194"/>
      <x:c r="D6" s="194"/>
      <x:c r="E6" s="194"/>
      <x:c r="F6" s="194"/>
      <x:c r="G6" s="194"/>
      <x:c r="H6" s="194"/>
      <x:c r="I6" s="194"/>
      <x:c r="J6" s="194"/>
      <x:c r="K6" s="194"/>
      <x:c r="L6" s="194"/>
      <x:c r="M6" s="194"/>
      <x:c r="N6" s="194"/>
      <x:c r="O6" s="194"/>
      <x:c r="P6" s="194"/>
    </x:row>
    <x:row r="7">
      <x:c r="A7" s="194"/>
      <x:c r="B7" s="194"/>
      <x:c r="C7" s="194"/>
      <x:c r="D7" s="194"/>
      <x:c r="E7" s="194"/>
      <x:c r="F7" s="194"/>
      <x:c r="G7" s="194"/>
      <x:c r="H7" s="194"/>
      <x:c r="I7" s="194"/>
      <x:c r="J7" s="194"/>
      <x:c r="K7" s="194"/>
      <x:c r="L7" s="194"/>
      <x:c r="M7" s="194"/>
      <x:c r="N7" s="194"/>
      <x:c r="O7" s="194"/>
      <x:c r="P7" s="194"/>
    </x:row>
    <x:row r="8">
      <x:c r="A8" s="194"/>
      <x:c r="B8" s="194"/>
      <x:c r="C8" s="194"/>
      <x:c r="D8" s="194"/>
      <x:c r="E8" s="194"/>
      <x:c r="F8" s="194"/>
      <x:c r="G8" s="194"/>
      <x:c r="H8" s="194"/>
      <x:c r="I8" s="194"/>
      <x:c r="J8" s="194"/>
      <x:c r="K8" s="194"/>
      <x:c r="L8" s="194"/>
      <x:c r="M8" s="194"/>
      <x:c r="N8" s="194"/>
      <x:c r="O8" s="194"/>
      <x:c r="P8" s="194"/>
    </x:row>
    <x:row r="9">
      <x:c r="A9" s="194"/>
      <x:c r="B9" s="194"/>
      <x:c r="C9" s="194"/>
      <x:c r="D9" s="194"/>
      <x:c r="E9" s="194"/>
      <x:c r="F9" s="194"/>
      <x:c r="G9" s="194"/>
      <x:c r="H9" s="194"/>
      <x:c r="I9" s="194"/>
      <x:c r="J9" s="194"/>
      <x:c r="K9" s="194"/>
      <x:c r="L9" s="194"/>
      <x:c r="M9" s="194"/>
      <x:c r="N9" s="194"/>
      <x:c r="O9" s="194"/>
      <x:c r="P9" s="194"/>
    </x:row>
    <x:row r="10">
      <x:c r="A10" s="194"/>
      <x:c r="B10" s="194"/>
      <x:c r="C10" s="194"/>
      <x:c r="D10" s="194"/>
      <x:c r="E10" s="194"/>
      <x:c r="F10" s="194"/>
      <x:c r="G10" s="194"/>
      <x:c r="H10" s="194"/>
      <x:c r="I10" s="194"/>
      <x:c r="J10" s="194"/>
      <x:c r="K10" s="194"/>
      <x:c r="L10" s="194"/>
      <x:c r="M10" s="194"/>
      <x:c r="N10" s="194"/>
      <x:c r="O10" s="194"/>
      <x:c r="P10" s="194"/>
    </x:row>
    <x:row r="11">
      <x:c r="A11" s="194"/>
      <x:c r="B11" s="194"/>
      <x:c r="C11" s="194"/>
      <x:c r="D11" s="194"/>
      <x:c r="E11" s="194"/>
      <x:c r="F11" s="194"/>
      <x:c r="G11" s="194"/>
      <x:c r="H11" s="194"/>
      <x:c r="I11" s="194"/>
      <x:c r="J11" s="194"/>
      <x:c r="K11" s="194"/>
      <x:c r="L11" s="194"/>
      <x:c r="M11" s="194"/>
      <x:c r="N11" s="194"/>
      <x:c r="O11" s="194"/>
      <x:c r="P11" s="194"/>
    </x:row>
    <x:row r="12">
      <x:c r="A12" s="194"/>
      <x:c r="B12" s="194"/>
      <x:c r="C12" s="194"/>
      <x:c r="D12" s="194"/>
      <x:c r="E12" s="194"/>
      <x:c r="F12" s="194"/>
      <x:c r="G12" s="194"/>
      <x:c r="H12" s="194"/>
      <x:c r="I12" s="194"/>
      <x:c r="J12" s="194"/>
      <x:c r="K12" s="194"/>
      <x:c r="L12" s="194"/>
      <x:c r="M12" s="194"/>
      <x:c r="N12" s="194"/>
      <x:c r="O12" s="194"/>
      <x:c r="P12" s="194"/>
    </x:row>
    <x:row r="13">
      <x:c r="A13" s="194"/>
      <x:c r="B13" s="194"/>
      <x:c r="C13" s="194"/>
      <x:c r="D13" s="194"/>
      <x:c r="E13" s="194"/>
      <x:c r="F13" s="194"/>
      <x:c r="G13" s="194"/>
      <x:c r="H13" s="194"/>
      <x:c r="I13" s="194"/>
      <x:c r="J13" s="194"/>
      <x:c r="K13" s="194"/>
      <x:c r="L13" s="194"/>
      <x:c r="M13" s="194"/>
      <x:c r="N13" s="194"/>
      <x:c r="O13" s="194"/>
      <x:c r="P13" s="194"/>
    </x:row>
    <x:row r="14">
      <x:c r="A14" s="194"/>
      <x:c r="B14" s="194"/>
      <x:c r="C14" s="194"/>
      <x:c r="D14" s="194"/>
      <x:c r="E14" s="194"/>
      <x:c r="F14" s="194"/>
      <x:c r="G14" s="194"/>
      <x:c r="H14" s="194"/>
      <x:c r="I14" s="194"/>
      <x:c r="J14" s="194"/>
      <x:c r="K14" s="194"/>
      <x:c r="L14" s="194"/>
      <x:c r="M14" s="194"/>
      <x:c r="N14" s="194"/>
      <x:c r="O14" s="194"/>
      <x:c r="P14" s="194"/>
    </x:row>
    <x:row r="15">
      <x:c r="A15" s="194"/>
      <x:c r="B15" s="194"/>
      <x:c r="C15" s="194"/>
      <x:c r="D15" s="194"/>
      <x:c r="E15" s="194"/>
      <x:c r="F15" s="194"/>
      <x:c r="G15" s="194"/>
      <x:c r="H15" s="194"/>
      <x:c r="I15" s="194"/>
      <x:c r="J15" s="194"/>
      <x:c r="K15" s="194"/>
      <x:c r="L15" s="194"/>
      <x:c r="M15" s="194"/>
      <x:c r="N15" s="194"/>
      <x:c r="O15" s="194"/>
      <x:c r="P15" s="194"/>
    </x:row>
    <x:row r="16">
      <x:c r="A16" s="194"/>
      <x:c r="B16" s="194"/>
      <x:c r="C16" s="194"/>
      <x:c r="D16" s="194"/>
      <x:c r="E16" s="194"/>
      <x:c r="F16" s="194"/>
      <x:c r="G16" s="194"/>
      <x:c r="H16" s="194"/>
      <x:c r="I16" s="194"/>
      <x:c r="J16" s="194"/>
      <x:c r="K16" s="194"/>
      <x:c r="L16" s="194"/>
      <x:c r="M16" s="194"/>
      <x:c r="N16" s="194"/>
      <x:c r="O16" s="194"/>
      <x:c r="P16" s="194"/>
    </x:row>
    <x:row r="17">
      <x:c r="A17" s="194"/>
      <x:c r="B17" s="194"/>
      <x:c r="C17" s="194"/>
      <x:c r="D17" s="194"/>
      <x:c r="E17" s="194"/>
      <x:c r="F17" s="194"/>
      <x:c r="G17" s="194"/>
      <x:c r="H17" s="194"/>
      <x:c r="I17" s="194"/>
      <x:c r="J17" s="194"/>
      <x:c r="K17" s="194"/>
      <x:c r="L17" s="194"/>
      <x:c r="M17" s="194"/>
      <x:c r="N17" s="194"/>
      <x:c r="O17" s="194"/>
      <x:c r="P17" s="194"/>
    </x:row>
    <x:row r="18">
      <x:c r="A18" s="194"/>
      <x:c r="B18" s="194"/>
      <x:c r="C18" s="194"/>
      <x:c r="D18" s="194"/>
      <x:c r="E18" s="194"/>
      <x:c r="F18" s="194"/>
      <x:c r="G18" s="194"/>
      <x:c r="H18" s="194"/>
      <x:c r="I18" s="194"/>
      <x:c r="J18" s="194"/>
      <x:c r="K18" s="194"/>
      <x:c r="L18" s="194"/>
      <x:c r="M18" s="194"/>
      <x:c r="N18" s="194"/>
      <x:c r="O18" s="194"/>
      <x:c r="P18" s="194"/>
    </x:row>
    <x:row r="19">
      <x:c r="A19" s="194"/>
      <x:c r="B19" s="194"/>
      <x:c r="C19" s="194"/>
      <x:c r="D19" s="194"/>
      <x:c r="E19" s="194"/>
      <x:c r="F19" s="194"/>
      <x:c r="G19" s="194"/>
      <x:c r="H19" s="194"/>
      <x:c r="I19" s="194"/>
      <x:c r="J19" s="194"/>
      <x:c r="K19" s="194"/>
      <x:c r="L19" s="194"/>
      <x:c r="M19" s="194"/>
      <x:c r="N19" s="194"/>
      <x:c r="O19" s="194"/>
      <x:c r="P19" s="194"/>
    </x:row>
    <x:row r="20">
      <x:c r="A20" s="194"/>
      <x:c r="B20" s="194"/>
      <x:c r="C20" s="194"/>
      <x:c r="D20" s="194"/>
      <x:c r="E20" s="194"/>
      <x:c r="F20" s="194"/>
      <x:c r="G20" s="194"/>
      <x:c r="H20" s="194"/>
      <x:c r="I20" s="194"/>
      <x:c r="J20" s="194"/>
      <x:c r="K20" s="194"/>
      <x:c r="L20" s="194"/>
      <x:c r="M20" s="194"/>
      <x:c r="N20" s="194"/>
      <x:c r="O20" s="194"/>
      <x:c r="P20" s="194"/>
    </x:row>
    <x:row r="21">
      <x:c r="A21" s="194"/>
      <x:c r="B21" s="194"/>
      <x:c r="C21" s="194"/>
      <x:c r="D21" s="194"/>
      <x:c r="E21" s="194"/>
      <x:c r="F21" s="194"/>
      <x:c r="G21" s="194"/>
      <x:c r="H21" s="194"/>
      <x:c r="I21" s="194"/>
      <x:c r="J21" s="194"/>
      <x:c r="K21" s="194"/>
      <x:c r="L21" s="194"/>
      <x:c r="M21" s="194"/>
      <x:c r="N21" s="194"/>
      <x:c r="O21" s="194"/>
      <x:c r="P21" s="194"/>
    </x:row>
    <x:row r="22">
      <x:c r="A22" s="194"/>
      <x:c r="B22" s="194"/>
      <x:c r="C22" s="194"/>
      <x:c r="D22" s="194"/>
      <x:c r="E22" s="194"/>
      <x:c r="F22" s="194"/>
      <x:c r="G22" s="194"/>
      <x:c r="H22" s="194"/>
      <x:c r="I22" s="194"/>
      <x:c r="J22" s="194"/>
      <x:c r="K22" s="194"/>
      <x:c r="L22" s="194"/>
      <x:c r="M22" s="194"/>
      <x:c r="N22" s="194"/>
      <x:c r="O22" s="194"/>
      <x:c r="P22" s="194"/>
    </x:row>
    <x:row r="23">
      <x:c r="A23" s="194"/>
      <x:c r="B23" s="194"/>
      <x:c r="C23" s="194"/>
      <x:c r="D23" s="194"/>
      <x:c r="E23" s="194"/>
      <x:c r="F23" s="194"/>
      <x:c r="G23" s="194"/>
      <x:c r="H23" s="194"/>
      <x:c r="I23" s="194"/>
      <x:c r="J23" s="194"/>
      <x:c r="K23" s="194"/>
      <x:c r="L23" s="194"/>
      <x:c r="M23" s="194"/>
      <x:c r="N23" s="194"/>
      <x:c r="O23" s="194"/>
      <x:c r="P23" s="194"/>
    </x:row>
    <x:row r="24">
      <x:c r="A24" s="194"/>
      <x:c r="B24" s="194"/>
      <x:c r="C24" s="194"/>
      <x:c r="D24" s="194"/>
      <x:c r="E24" s="194"/>
      <x:c r="F24" s="194"/>
      <x:c r="G24" s="194"/>
      <x:c r="H24" s="194"/>
      <x:c r="I24" s="194"/>
      <x:c r="J24" s="194"/>
      <x:c r="K24" s="194"/>
      <x:c r="L24" s="194"/>
      <x:c r="M24" s="194"/>
      <x:c r="N24" s="194"/>
      <x:c r="O24" s="194"/>
      <x:c r="P24" s="194"/>
    </x:row>
    <x:row r="25">
      <x:c r="A25" s="194"/>
      <x:c r="B25" s="194"/>
      <x:c r="C25" s="194"/>
      <x:c r="D25" s="194"/>
      <x:c r="E25" s="194"/>
      <x:c r="F25" s="194"/>
      <x:c r="G25" s="194"/>
      <x:c r="H25" s="194"/>
      <x:c r="I25" s="194"/>
      <x:c r="J25" s="194"/>
      <x:c r="K25" s="194"/>
      <x:c r="L25" s="194"/>
      <x:c r="M25" s="194"/>
      <x:c r="N25" s="194"/>
      <x:c r="O25" s="194"/>
      <x:c r="P25" s="194"/>
    </x:row>
    <x:row r="26">
      <x:c r="A26" s="194"/>
      <x:c r="B26" s="194"/>
      <x:c r="C26" s="194"/>
      <x:c r="D26" s="194"/>
      <x:c r="E26" s="194"/>
      <x:c r="F26" s="194"/>
      <x:c r="G26" s="194"/>
      <x:c r="H26" s="194"/>
      <x:c r="I26" s="194"/>
      <x:c r="J26" s="194"/>
      <x:c r="K26" s="194"/>
      <x:c r="L26" s="194"/>
      <x:c r="M26" s="194"/>
      <x:c r="N26" s="194"/>
      <x:c r="O26" s="194"/>
      <x:c r="P26" s="194"/>
    </x:row>
    <x:row r="27">
      <x:c r="A27" s="194"/>
      <x:c r="B27" s="194"/>
      <x:c r="C27" s="194"/>
      <x:c r="D27" s="194"/>
      <x:c r="E27" s="194"/>
      <x:c r="F27" s="194"/>
      <x:c r="G27" s="194"/>
      <x:c r="H27" s="194"/>
      <x:c r="I27" s="194"/>
      <x:c r="J27" s="194"/>
      <x:c r="K27" s="194"/>
      <x:c r="L27" s="194"/>
      <x:c r="M27" s="194"/>
      <x:c r="N27" s="194"/>
      <x:c r="O27" s="194"/>
      <x:c r="P27" s="194"/>
    </x:row>
    <x:row r="28">
      <x:c r="A28" s="194"/>
      <x:c r="B28" s="194"/>
      <x:c r="C28" s="194"/>
      <x:c r="D28" s="194"/>
      <x:c r="E28" s="194"/>
      <x:c r="F28" s="194"/>
      <x:c r="G28" s="194"/>
      <x:c r="H28" s="194"/>
      <x:c r="I28" s="194"/>
      <x:c r="J28" s="194"/>
      <x:c r="K28" s="194"/>
      <x:c r="L28" s="194"/>
      <x:c r="M28" s="194"/>
      <x:c r="N28" s="194"/>
      <x:c r="O28" s="194"/>
      <x:c r="P28" s="194"/>
    </x:row>
    <x:row r="29">
      <x:c r="A29" s="194"/>
      <x:c r="B29" s="194"/>
      <x:c r="C29" s="194"/>
      <x:c r="D29" s="194"/>
      <x:c r="E29" s="194"/>
      <x:c r="F29" s="194"/>
      <x:c r="G29" s="194"/>
      <x:c r="H29" s="194"/>
      <x:c r="I29" s="194"/>
      <x:c r="J29" s="194"/>
      <x:c r="K29" s="194"/>
      <x:c r="L29" s="194"/>
      <x:c r="M29" s="194"/>
      <x:c r="N29" s="194"/>
      <x:c r="O29" s="194"/>
      <x:c r="P29" s="194"/>
    </x:row>
    <x:row r="30">
      <x:c r="A30" s="194"/>
      <x:c r="B30" s="194"/>
      <x:c r="C30" s="194"/>
      <x:c r="D30" s="194"/>
      <x:c r="E30" s="194"/>
      <x:c r="F30" s="194"/>
      <x:c r="G30" s="194"/>
      <x:c r="H30" s="194"/>
      <x:c r="I30" s="194"/>
      <x:c r="J30" s="194"/>
      <x:c r="K30" s="194"/>
      <x:c r="L30" s="194"/>
      <x:c r="M30" s="194"/>
      <x:c r="N30" s="194"/>
      <x:c r="O30" s="194"/>
      <x:c r="P30" s="194"/>
    </x:row>
    <x:row r="31">
      <x:c r="A31" s="194"/>
      <x:c r="B31" s="194"/>
      <x:c r="C31" s="194"/>
      <x:c r="D31" s="194"/>
      <x:c r="E31" s="194"/>
      <x:c r="F31" s="194"/>
      <x:c r="G31" s="194"/>
      <x:c r="H31" s="194"/>
      <x:c r="I31" s="194"/>
      <x:c r="J31" s="194"/>
      <x:c r="K31" s="194"/>
      <x:c r="L31" s="194"/>
      <x:c r="M31" s="194"/>
      <x:c r="N31" s="194"/>
      <x:c r="O31" s="194"/>
      <x:c r="P31" s="194"/>
    </x:row>
    <x:row r="32">
      <x:c r="A32" s="194"/>
      <x:c r="B32" s="194"/>
      <x:c r="C32" s="194"/>
      <x:c r="D32" s="194"/>
      <x:c r="E32" s="194"/>
      <x:c r="F32" s="194"/>
      <x:c r="G32" s="194"/>
      <x:c r="H32" s="194"/>
      <x:c r="I32" s="194"/>
      <x:c r="J32" s="194"/>
      <x:c r="K32" s="194"/>
      <x:c r="L32" s="194"/>
      <x:c r="M32" s="194"/>
      <x:c r="N32" s="194"/>
      <x:c r="O32" s="194"/>
      <x:c r="P32" s="194"/>
    </x:row>
    <x:row r="33">
      <x:c r="A33" s="194"/>
      <x:c r="B33" s="194"/>
      <x:c r="C33" s="194"/>
      <x:c r="D33" s="194"/>
      <x:c r="E33" s="194"/>
      <x:c r="F33" s="194"/>
      <x:c r="G33" s="194"/>
      <x:c r="H33" s="194"/>
      <x:c r="I33" s="194"/>
      <x:c r="J33" s="194"/>
      <x:c r="K33" s="194"/>
      <x:c r="L33" s="194"/>
      <x:c r="M33" s="194"/>
      <x:c r="N33" s="194"/>
      <x:c r="O33" s="194"/>
      <x:c r="P33" s="194"/>
    </x:row>
    <x:row r="34">
      <x:c r="A34" s="194"/>
      <x:c r="B34" s="194"/>
      <x:c r="C34" s="194"/>
      <x:c r="D34" s="194"/>
      <x:c r="E34" s="194"/>
      <x:c r="F34" s="194"/>
      <x:c r="G34" s="194"/>
      <x:c r="H34" s="194"/>
      <x:c r="I34" s="194"/>
      <x:c r="J34" s="194"/>
      <x:c r="K34" s="194"/>
      <x:c r="L34" s="194"/>
      <x:c r="M34" s="194"/>
      <x:c r="N34" s="194"/>
      <x:c r="O34" s="194"/>
      <x:c r="P34" s="194"/>
    </x:row>
    <x:row r="35">
      <x:c r="A35" s="194"/>
      <x:c r="B35" s="194"/>
      <x:c r="C35" s="194"/>
      <x:c r="D35" s="194"/>
      <x:c r="E35" s="194"/>
      <x:c r="F35" s="194"/>
      <x:c r="G35" s="194"/>
      <x:c r="H35" s="194"/>
      <x:c r="I35" s="194"/>
      <x:c r="J35" s="194"/>
      <x:c r="K35" s="194"/>
      <x:c r="L35" s="194"/>
      <x:c r="M35" s="194"/>
      <x:c r="N35" s="194"/>
      <x:c r="O35" s="194"/>
      <x:c r="P35" s="194"/>
    </x:row>
    <x:row r="36">
      <x:c r="A36" s="194"/>
      <x:c r="B36" s="194"/>
      <x:c r="C36" s="194"/>
      <x:c r="D36" s="194"/>
      <x:c r="E36" s="194"/>
      <x:c r="F36" s="194"/>
      <x:c r="G36" s="194"/>
      <x:c r="H36" s="194"/>
      <x:c r="I36" s="194"/>
      <x:c r="J36" s="194"/>
      <x:c r="K36" s="194"/>
      <x:c r="L36" s="194"/>
      <x:c r="M36" s="194"/>
      <x:c r="N36" s="194"/>
      <x:c r="O36" s="194"/>
      <x:c r="P36" s="194"/>
    </x:row>
    <x:row r="37">
      <x:c r="A37" s="194"/>
      <x:c r="B37" s="194"/>
      <x:c r="C37" s="194"/>
      <x:c r="D37" s="194"/>
      <x:c r="E37" s="194"/>
      <x:c r="F37" s="194"/>
      <x:c r="G37" s="194"/>
      <x:c r="H37" s="194"/>
      <x:c r="I37" s="194"/>
      <x:c r="J37" s="194"/>
      <x:c r="K37" s="194"/>
      <x:c r="L37" s="194"/>
      <x:c r="M37" s="194"/>
      <x:c r="N37" s="194"/>
      <x:c r="O37" s="194"/>
      <x:c r="P37" s="194"/>
    </x:row>
    <x:row r="38">
      <x:c r="A38" s="194"/>
      <x:c r="B38" s="194"/>
      <x:c r="C38" s="194"/>
      <x:c r="D38" s="194"/>
      <x:c r="E38" s="194"/>
      <x:c r="F38" s="194"/>
      <x:c r="G38" s="194"/>
      <x:c r="H38" s="194"/>
      <x:c r="I38" s="194"/>
      <x:c r="J38" s="194"/>
      <x:c r="K38" s="194"/>
      <x:c r="L38" s="194"/>
      <x:c r="M38" s="194"/>
      <x:c r="N38" s="194"/>
      <x:c r="O38" s="194"/>
      <x:c r="P38" s="194"/>
    </x:row>
    <x:row r="39">
      <x:c r="A39" s="194"/>
      <x:c r="B39" s="194"/>
      <x:c r="C39" s="194"/>
      <x:c r="D39" s="194"/>
      <x:c r="E39" s="194"/>
      <x:c r="F39" s="194"/>
      <x:c r="G39" s="194"/>
      <x:c r="H39" s="194"/>
      <x:c r="I39" s="194"/>
      <x:c r="J39" s="194"/>
      <x:c r="K39" s="194"/>
      <x:c r="L39" s="194"/>
      <x:c r="M39" s="194"/>
      <x:c r="N39" s="194"/>
      <x:c r="O39" s="194"/>
      <x:c r="P39" s="194"/>
    </x:row>
    <x:row r="40">
      <x:c r="A40" s="194"/>
      <x:c r="B40" s="194"/>
      <x:c r="C40" s="194"/>
      <x:c r="D40" s="194"/>
      <x:c r="E40" s="194"/>
      <x:c r="F40" s="194"/>
      <x:c r="G40" s="194"/>
      <x:c r="H40" s="194"/>
      <x:c r="I40" s="194"/>
      <x:c r="J40" s="194"/>
      <x:c r="K40" s="194"/>
      <x:c r="L40" s="194"/>
      <x:c r="M40" s="194"/>
      <x:c r="N40" s="194"/>
      <x:c r="O40" s="194"/>
      <x:c r="P40" s="194"/>
    </x:row>
    <x:row r="41">
      <x:c r="A41" s="194"/>
      <x:c r="B41" s="194"/>
      <x:c r="C41" s="194"/>
      <x:c r="D41" s="194"/>
      <x:c r="E41" s="194"/>
      <x:c r="F41" s="194"/>
      <x:c r="G41" s="194"/>
      <x:c r="H41" s="194"/>
      <x:c r="I41" s="194"/>
      <x:c r="J41" s="194"/>
      <x:c r="K41" s="194"/>
      <x:c r="L41" s="194"/>
      <x:c r="M41" s="194"/>
      <x:c r="N41" s="194"/>
      <x:c r="O41" s="194"/>
      <x:c r="P41" s="194"/>
    </x:row>
    <x:row r="42">
      <x:c r="A42" s="194"/>
      <x:c r="B42" s="194"/>
      <x:c r="C42" s="194"/>
      <x:c r="D42" s="194"/>
      <x:c r="E42" s="194"/>
      <x:c r="F42" s="194"/>
      <x:c r="G42" s="194"/>
      <x:c r="H42" s="194"/>
      <x:c r="I42" s="194"/>
      <x:c r="J42" s="194"/>
      <x:c r="K42" s="194"/>
      <x:c r="L42" s="194"/>
      <x:c r="M42" s="194"/>
      <x:c r="N42" s="194"/>
      <x:c r="O42" s="194"/>
      <x:c r="P42" s="194"/>
    </x:row>
    <x:row r="43">
      <x:c r="A43" s="194"/>
      <x:c r="B43" s="194"/>
      <x:c r="C43" s="194"/>
      <x:c r="D43" s="194"/>
      <x:c r="E43" s="194"/>
      <x:c r="F43" s="194"/>
      <x:c r="G43" s="194"/>
      <x:c r="H43" s="194"/>
      <x:c r="I43" s="194"/>
      <x:c r="J43" s="194"/>
      <x:c r="K43" s="194"/>
      <x:c r="L43" s="194"/>
      <x:c r="M43" s="194"/>
      <x:c r="N43" s="194"/>
      <x:c r="O43" s="194"/>
      <x:c r="P43" s="194"/>
    </x:row>
    <x:row r="44">
      <x:c r="A44" s="194"/>
      <x:c r="B44" s="194"/>
      <x:c r="C44" s="194"/>
      <x:c r="D44" s="194"/>
      <x:c r="E44" s="194"/>
      <x:c r="F44" s="194"/>
      <x:c r="G44" s="194"/>
      <x:c r="H44" s="194"/>
      <x:c r="I44" s="194"/>
      <x:c r="J44" s="194"/>
      <x:c r="K44" s="194"/>
      <x:c r="L44" s="194"/>
      <x:c r="M44" s="194"/>
      <x:c r="N44" s="194"/>
      <x:c r="O44" s="194"/>
      <x:c r="P44" s="194"/>
    </x:row>
    <x:row r="45">
      <x:c r="A45" s="194"/>
      <x:c r="B45" s="194"/>
      <x:c r="C45" s="194"/>
      <x:c r="D45" s="194"/>
      <x:c r="E45" s="194"/>
      <x:c r="F45" s="194"/>
      <x:c r="G45" s="194"/>
      <x:c r="H45" s="194"/>
      <x:c r="I45" s="194"/>
      <x:c r="J45" s="194"/>
      <x:c r="K45" s="194"/>
      <x:c r="L45" s="194"/>
      <x:c r="M45" s="194"/>
      <x:c r="N45" s="194"/>
      <x:c r="O45" s="194"/>
      <x:c r="P45" s="194"/>
    </x:row>
    <x:row r="46">
      <x:c r="A46" s="194"/>
      <x:c r="B46" s="194"/>
      <x:c r="C46" s="194"/>
      <x:c r="D46" s="194"/>
      <x:c r="E46" s="194"/>
      <x:c r="F46" s="194"/>
      <x:c r="G46" s="194"/>
      <x:c r="H46" s="194"/>
      <x:c r="I46" s="194"/>
      <x:c r="J46" s="194"/>
      <x:c r="K46" s="194"/>
      <x:c r="L46" s="194"/>
      <x:c r="M46" s="194"/>
      <x:c r="N46" s="194"/>
      <x:c r="O46" s="194"/>
      <x:c r="P46" s="194"/>
    </x:row>
    <x:row r="47">
      <x:c r="A47" s="194"/>
      <x:c r="B47" s="194"/>
      <x:c r="C47" s="194"/>
      <x:c r="D47" s="194"/>
      <x:c r="E47" s="194"/>
      <x:c r="F47" s="194"/>
      <x:c r="G47" s="194"/>
      <x:c r="H47" s="194"/>
      <x:c r="I47" s="194"/>
      <x:c r="J47" s="194"/>
      <x:c r="K47" s="194"/>
      <x:c r="L47" s="194"/>
      <x:c r="M47" s="194"/>
      <x:c r="N47" s="194"/>
      <x:c r="O47" s="194"/>
      <x:c r="P47" s="194"/>
    </x:row>
    <x:row r="48">
      <x:c r="A48" s="194"/>
      <x:c r="B48" s="194"/>
      <x:c r="C48" s="194"/>
      <x:c r="D48" s="194"/>
      <x:c r="E48" s="194"/>
      <x:c r="F48" s="194"/>
      <x:c r="G48" s="194"/>
      <x:c r="H48" s="194"/>
      <x:c r="I48" s="194"/>
      <x:c r="J48" s="194"/>
      <x:c r="K48" s="194"/>
      <x:c r="L48" s="194"/>
      <x:c r="M48" s="194"/>
      <x:c r="N48" s="194"/>
      <x:c r="O48" s="194"/>
      <x:c r="P48" s="194"/>
    </x:row>
    <x:row r="49">
      <x:c r="A49" s="194"/>
      <x:c r="B49" s="194"/>
      <x:c r="C49" s="194"/>
      <x:c r="D49" s="194"/>
      <x:c r="E49" s="194"/>
      <x:c r="F49" s="194"/>
      <x:c r="G49" s="194"/>
      <x:c r="H49" s="194"/>
      <x:c r="I49" s="194"/>
      <x:c r="J49" s="194"/>
      <x:c r="K49" s="194"/>
      <x:c r="L49" s="194"/>
      <x:c r="M49" s="194"/>
      <x:c r="N49" s="194"/>
      <x:c r="O49" s="194"/>
      <x:c r="P49" s="194"/>
    </x:row>
    <x:row r="50">
      <x:c r="A50" s="194"/>
      <x:c r="B50" s="194"/>
      <x:c r="C50" s="194"/>
      <x:c r="D50" s="194"/>
      <x:c r="E50" s="194"/>
      <x:c r="F50" s="194"/>
      <x:c r="G50" s="194"/>
      <x:c r="H50" s="194"/>
      <x:c r="I50" s="194"/>
      <x:c r="J50" s="194"/>
      <x:c r="K50" s="194"/>
      <x:c r="L50" s="194"/>
      <x:c r="M50" s="194"/>
      <x:c r="N50" s="194"/>
      <x:c r="O50" s="194"/>
      <x:c r="P50" s="194"/>
    </x:row>
    <x:row r="51">
      <x:c r="A51" s="194"/>
      <x:c r="B51" s="194"/>
      <x:c r="C51" s="194"/>
      <x:c r="D51" s="194"/>
      <x:c r="E51" s="194"/>
      <x:c r="F51" s="194"/>
      <x:c r="G51" s="194"/>
      <x:c r="H51" s="194"/>
      <x:c r="I51" s="194"/>
      <x:c r="J51" s="194"/>
      <x:c r="K51" s="194"/>
      <x:c r="L51" s="194"/>
      <x:c r="M51" s="194"/>
      <x:c r="N51" s="194"/>
      <x:c r="O51" s="194"/>
      <x:c r="P51" s="194"/>
    </x:row>
    <x:row r="52">
      <x:c r="A52" s="194"/>
      <x:c r="B52" s="194"/>
      <x:c r="C52" s="194"/>
      <x:c r="D52" s="194"/>
      <x:c r="E52" s="194"/>
      <x:c r="F52" s="194"/>
      <x:c r="G52" s="194"/>
      <x:c r="H52" s="194"/>
      <x:c r="I52" s="194"/>
      <x:c r="J52" s="194"/>
      <x:c r="K52" s="194"/>
      <x:c r="L52" s="194"/>
      <x:c r="M52" s="194"/>
      <x:c r="N52" s="194"/>
      <x:c r="O52" s="194"/>
      <x:c r="P52" s="194"/>
    </x:row>
    <x:row r="53">
      <x:c r="A53" s="194"/>
      <x:c r="B53" s="194"/>
      <x:c r="C53" s="194"/>
      <x:c r="D53" s="194"/>
      <x:c r="E53" s="194"/>
      <x:c r="F53" s="194"/>
      <x:c r="G53" s="194"/>
      <x:c r="H53" s="194"/>
      <x:c r="I53" s="194"/>
      <x:c r="J53" s="194"/>
      <x:c r="K53" s="194"/>
      <x:c r="L53" s="194"/>
      <x:c r="M53" s="194"/>
      <x:c r="N53" s="194"/>
      <x:c r="O53" s="194"/>
      <x:c r="P53" s="194"/>
    </x:row>
    <x:row r="54">
      <x:c r="A54" s="194"/>
      <x:c r="B54" s="194"/>
      <x:c r="C54" s="194"/>
      <x:c r="D54" s="194"/>
      <x:c r="E54" s="194"/>
      <x:c r="F54" s="194"/>
      <x:c r="G54" s="194"/>
      <x:c r="H54" s="194"/>
      <x:c r="I54" s="194"/>
      <x:c r="J54" s="194"/>
      <x:c r="K54" s="194"/>
      <x:c r="L54" s="194"/>
      <x:c r="M54" s="194"/>
      <x:c r="N54" s="194"/>
      <x:c r="O54" s="194"/>
      <x:c r="P54" s="194"/>
    </x:row>
    <x:row r="55">
      <x:c r="A55" s="194"/>
      <x:c r="B55" s="194"/>
      <x:c r="C55" s="194"/>
      <x:c r="D55" s="194"/>
      <x:c r="E55" s="194"/>
      <x:c r="F55" s="194"/>
      <x:c r="G55" s="194"/>
      <x:c r="H55" s="194"/>
      <x:c r="I55" s="194"/>
      <x:c r="J55" s="194"/>
      <x:c r="K55" s="194"/>
      <x:c r="L55" s="194"/>
      <x:c r="M55" s="194"/>
      <x:c r="N55" s="194"/>
      <x:c r="O55" s="194"/>
      <x:c r="P55" s="194"/>
    </x:row>
    <x:row r="56">
      <x:c r="A56" s="194"/>
      <x:c r="B56" s="194"/>
      <x:c r="C56" s="194"/>
      <x:c r="D56" s="194"/>
      <x:c r="E56" s="194"/>
      <x:c r="F56" s="194"/>
      <x:c r="G56" s="194"/>
      <x:c r="H56" s="194"/>
      <x:c r="I56" s="194"/>
      <x:c r="J56" s="194"/>
      <x:c r="K56" s="194"/>
      <x:c r="L56" s="194"/>
      <x:c r="M56" s="194"/>
      <x:c r="N56" s="194"/>
      <x:c r="O56" s="194"/>
      <x:c r="P56" s="194"/>
    </x:row>
    <x:row r="57">
      <x:c r="A57" s="194"/>
      <x:c r="B57" s="194"/>
      <x:c r="C57" s="194"/>
      <x:c r="D57" s="194"/>
      <x:c r="E57" s="194"/>
      <x:c r="F57" s="194"/>
      <x:c r="G57" s="194"/>
      <x:c r="H57" s="194"/>
      <x:c r="I57" s="194"/>
      <x:c r="J57" s="194"/>
      <x:c r="K57" s="194"/>
      <x:c r="L57" s="194"/>
      <x:c r="M57" s="194"/>
      <x:c r="N57" s="194"/>
      <x:c r="O57" s="194"/>
      <x:c r="P57" s="194"/>
    </x:row>
    <x:row r="58">
      <x:c r="A58" s="153" t="str">
        <x:v>ข้อสรุป</x:v>
      </x:c>
      <x:c r="B58" s="153" t="str">
        <x:v>การเติบโตระยะ 3 ถึง 5 ปีขึ้นกับ SSSG และอัตรากำไร มากกว่าการเปิดร้านเพียงอย่างเดียว</x:v>
      </x:c>
      <x:c r="C58" s="153"/>
      <x:c r="D58" s="153"/>
      <x:c r="E58" s="153"/>
      <x:c r="F58" s="153"/>
      <x:c r="G58" s="153"/>
      <x:c r="H58" s="153"/>
      <x:c r="I58" s="153"/>
      <x:c r="J58" s="153"/>
      <x:c r="K58" s="153"/>
      <x:c r="L58" s="153"/>
      <x:c r="M58" s="153"/>
      <x:c r="N58" s="153"/>
      <x:c r="O58" s="153"/>
      <x:c r="P58" s="153"/>
    </x:row>
    <x:row r="59">
      <x:c r="A59" s="153" t="str">
        <x:v>สิ่งที่ต้องติดตาม</x:v>
      </x:c>
      <x:c r="B59" s="153" t="str">
        <x:v>SSSG ลูกค้าต่อร้าน GP margin SG&amp;A ต่อรายได้ CFO หลังลงทุนหลัก หนี้ต่อ EBITDA และกำไร CPAXT</x:v>
      </x:c>
      <x:c r="C59" s="153"/>
      <x:c r="D59" s="153"/>
      <x:c r="E59" s="153"/>
      <x:c r="F59" s="153"/>
      <x:c r="G59" s="153"/>
      <x:c r="H59" s="153"/>
      <x:c r="I59" s="153"/>
      <x:c r="J59" s="153"/>
      <x:c r="K59" s="153"/>
      <x:c r="L59" s="153"/>
      <x:c r="M59" s="153"/>
      <x:c r="N59" s="153"/>
      <x:c r="O59" s="153"/>
      <x:c r="P59" s="153"/>
    </x:row>
    <x:row r="60">
      <x:c r="A60" s="153" t="str">
        <x:v>แหล่งข้อมูล</x:v>
      </x:c>
      <x:c r="B60" s="153" t="str">
        <x:v>ดูแท็บ Sources และรหัส S1 ถึง S13 ซึ่งใช้ร่วมกับรายงานและสไลด์</x:v>
      </x:c>
      <x:c r="C60" s="153"/>
      <x:c r="D60" s="153"/>
      <x:c r="E60" s="153"/>
      <x:c r="F60" s="153"/>
      <x:c r="G60" s="153"/>
      <x:c r="H60" s="153"/>
      <x:c r="I60" s="153"/>
      <x:c r="J60" s="153"/>
      <x:c r="K60" s="153"/>
      <x:c r="L60" s="153"/>
      <x:c r="M60" s="153"/>
      <x:c r="N60" s="153"/>
      <x:c r="O60" s="153"/>
      <x:c r="P60" s="153"/>
    </x:row>
  </x:sheetData>
  <x:mergeCells>
    <x:mergeCell ref="A2:P2"/>
    <x:mergeCell ref="B58:P58"/>
    <x:mergeCell ref="B59:P59"/>
    <x:mergeCell ref="B60:P60"/>
  </x:mergeCells>
  <x:pageMargins left="0.7" right="0.7" top="0.75" bottom="0.75" header="0.3" footer="0.3"/>
  <x:drawing xmlns:r="http://schemas.openxmlformats.org/officeDocument/2006/relationships" r:id="R11f6eb5eee4c4fc7"/>
</x:worksheet>
</file>

<file path=xl/worksheets/sheet2.xml><?xml version="1.0" encoding="utf-8"?>
<x:worksheet xmlns:x="http://schemas.openxmlformats.org/spreadsheetml/2006/main">
  <x:sheetPr>
    <x:tabColor rgb="FF1F4E78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34" hidden="0" customWidth="1"/>
    <x:col min="2" max="2" width="13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</x:cols>
  <x:sheetData>
    <x:row r="1">
      <x:c r="A1" s="194"/>
      <x:c r="B1" s="196"/>
      <x:c r="C1" s="194"/>
      <x:c r="D1" s="194"/>
      <x:c r="E1" s="194"/>
      <x:c r="F1" s="194"/>
      <x:c r="G1" s="194"/>
      <x:c r="H1" s="194"/>
    </x:row>
    <x:row r="2">
      <x:c r="A2" s="3" t="str">
        <x:v>สมมติฐาน Bull Base Bear ระยะ 2026 ถึง 2030</x:v>
      </x:c>
      <x:c r="B2" s="3" t="str">
        <x:v>สมมติฐาน Bull Base Bear ระยะ 2026 ถึง 2030</x:v>
      </x:c>
      <x:c r="C2" s="3" t="str">
        <x:v>สมมติฐาน Bull Base Bear ระยะ 2026 ถึง 2030</x:v>
      </x:c>
      <x:c r="D2" s="3" t="str">
        <x:v>สมมติฐาน Bull Base Bear ระยะ 2026 ถึง 2030</x:v>
      </x:c>
      <x:c r="E2" s="3" t="str">
        <x:v>สมมติฐาน Bull Base Bear ระยะ 2026 ถึง 2030</x:v>
      </x:c>
      <x:c r="F2" s="3" t="str">
        <x:v>สมมติฐาน Bull Base Bear ระยะ 2026 ถึง 2030</x:v>
      </x:c>
      <x:c r="G2" s="3" t="str">
        <x:v>สมมติฐาน Bull Base Bear ระยะ 2026 ถึง 2030</x:v>
      </x:c>
      <x:c r="H2" s="3" t="str">
        <x:v>สมมติฐาน Bull Base Bear ระยะ 2026 ถึง 2030</x:v>
      </x:c>
    </x:row>
    <x:row r="3">
      <x:c r="A3" s="83" t="str">
        <x:v>Case Selected</x:v>
      </x:c>
      <x:c r="B3" s="87" t="n">
        <x:v>2</x:v>
      </x:c>
      <x:c r="C3" s="83" t="str">
        <x:v>ชื่อกรณี</x:v>
      </x:c>
      <x:c r="D3" s="91" t="str">
        <x:f>CHOOSE(B3,"Bull","Base","Bear")</x:f>
        <x:v>Base</x:v>
      </x:c>
      <x:c r="E3" s="194"/>
      <x:c r="F3" s="194"/>
      <x:c r="G3" s="194"/>
      <x:c r="H3" s="194"/>
    </x:row>
    <x:row r="4">
      <x:c r="A4" s="194"/>
      <x:c r="B4" s="194"/>
      <x:c r="C4" s="194"/>
      <x:c r="D4" s="194"/>
      <x:c r="E4" s="194"/>
      <x:c r="F4" s="194"/>
      <x:c r="G4" s="194"/>
      <x:c r="H4" s="194"/>
    </x:row>
    <x:row r="5">
      <x:c r="A5" s="10" t="str">
        <x:v>สมมติฐาน</x:v>
      </x:c>
      <x:c r="B5" s="10" t="str">
        <x:v>กรณี</x:v>
      </x:c>
      <x:c r="C5" s="10" t="str">
        <x:v>2026E</x:v>
      </x:c>
      <x:c r="D5" s="10" t="str">
        <x:v>2027E</x:v>
      </x:c>
      <x:c r="E5" s="10" t="str">
        <x:v>2028E</x:v>
      </x:c>
      <x:c r="F5" s="10" t="str">
        <x:v>2029E</x:v>
      </x:c>
      <x:c r="G5" s="10" t="str">
        <x:v>2030E</x:v>
      </x:c>
      <x:c r="H5" s="194"/>
    </x:row>
    <x:row r="6">
      <x:c r="A6" s="197" t="str">
        <x:v>อัตราเติบโตรายได้</x:v>
      </x:c>
      <x:c r="B6" s="198" t="str">
        <x:v>Active</x:v>
      </x:c>
      <x:c r="C6" s="199" t="n">
        <x:f>CHOOSE($B$3,C7,C8,C9)</x:f>
        <x:v>0.045</x:v>
      </x:c>
      <x:c r="D6" s="199" t="n">
        <x:f>CHOOSE($B$3,D7,D8,D9)</x:f>
        <x:v>0.05</x:v>
      </x:c>
      <x:c r="E6" s="199" t="n">
        <x:f>CHOOSE($B$3,E7,E8,E9)</x:f>
        <x:v>0.05</x:v>
      </x:c>
      <x:c r="F6" s="199" t="n">
        <x:f>CHOOSE($B$3,F7,F8,F9)</x:f>
        <x:v>0.045</x:v>
      </x:c>
      <x:c r="G6" s="200" t="n">
        <x:f>CHOOSE($B$3,G7,G8,G9)</x:f>
        <x:v>0.045</x:v>
      </x:c>
      <x:c r="H6" s="194"/>
    </x:row>
    <x:row r="7">
      <x:c r="A7" s="97" t="str"/>
      <x:c r="B7" s="98" t="str">
        <x:v>Bull</x:v>
      </x:c>
      <x:c r="C7" s="114" t="n">
        <x:v>0.06</x:v>
      </x:c>
      <x:c r="D7" s="114" t="n">
        <x:v>0.065</x:v>
      </x:c>
      <x:c r="E7" s="114" t="n">
        <x:v>0.065</x:v>
      </x:c>
      <x:c r="F7" s="114" t="n">
        <x:v>0.06</x:v>
      </x:c>
      <x:c r="G7" s="115" t="n">
        <x:v>0.055</x:v>
      </x:c>
      <x:c r="H7" s="194"/>
    </x:row>
    <x:row r="8">
      <x:c r="A8" s="100" t="str"/>
      <x:c r="B8" s="101" t="str">
        <x:v>Base</x:v>
      </x:c>
      <x:c r="C8" s="116" t="n">
        <x:v>0.045</x:v>
      </x:c>
      <x:c r="D8" s="116" t="n">
        <x:v>0.05</x:v>
      </x:c>
      <x:c r="E8" s="116" t="n">
        <x:v>0.05</x:v>
      </x:c>
      <x:c r="F8" s="116" t="n">
        <x:v>0.045</x:v>
      </x:c>
      <x:c r="G8" s="117" t="n">
        <x:v>0.045</x:v>
      </x:c>
      <x:c r="H8" s="194"/>
    </x:row>
    <x:row r="9">
      <x:c r="A9" s="103" t="str"/>
      <x:c r="B9" s="104" t="str">
        <x:v>Bear</x:v>
      </x:c>
      <x:c r="C9" s="118" t="n">
        <x:v>0.02</x:v>
      </x:c>
      <x:c r="D9" s="118" t="n">
        <x:v>0.01</x:v>
      </x:c>
      <x:c r="E9" s="118" t="n">
        <x:v>0.02</x:v>
      </x:c>
      <x:c r="F9" s="118" t="n">
        <x:v>0.025</x:v>
      </x:c>
      <x:c r="G9" s="119" t="n">
        <x:v>0.03</x:v>
      </x:c>
      <x:c r="H9" s="194"/>
    </x:row>
    <x:row r="10">
      <x:c r="A10" s="194"/>
      <x:c r="B10" s="194"/>
      <x:c r="C10" s="194"/>
      <x:c r="D10" s="194"/>
      <x:c r="E10" s="194"/>
      <x:c r="F10" s="194"/>
      <x:c r="G10" s="194"/>
      <x:c r="H10" s="194"/>
    </x:row>
    <x:row r="11">
      <x:c r="A11" s="197" t="str">
        <x:v>อัตรากำไรขั้นต้น</x:v>
      </x:c>
      <x:c r="B11" s="198" t="str">
        <x:v>Active</x:v>
      </x:c>
      <x:c r="C11" s="199" t="n">
        <x:f>CHOOSE($B$3,C12,C13,C14)</x:f>
        <x:v>0.228</x:v>
      </x:c>
      <x:c r="D11" s="199" t="n">
        <x:f>CHOOSE($B$3,D12,D13,D14)</x:f>
        <x:v>0.229</x:v>
      </x:c>
      <x:c r="E11" s="199" t="n">
        <x:f>CHOOSE($B$3,E12,E13,E14)</x:f>
        <x:v>0.23</x:v>
      </x:c>
      <x:c r="F11" s="199" t="n">
        <x:f>CHOOSE($B$3,F12,F13,F14)</x:f>
        <x:v>0.23</x:v>
      </x:c>
      <x:c r="G11" s="200" t="n">
        <x:f>CHOOSE($B$3,G12,G13,G14)</x:f>
        <x:v>0.231</x:v>
      </x:c>
      <x:c r="H11" s="194"/>
    </x:row>
    <x:row r="12">
      <x:c r="A12" s="97" t="str"/>
      <x:c r="B12" s="98" t="str">
        <x:v>Bull</x:v>
      </x:c>
      <x:c r="C12" s="114" t="n">
        <x:v>0.23</x:v>
      </x:c>
      <x:c r="D12" s="114" t="n">
        <x:v>0.232</x:v>
      </x:c>
      <x:c r="E12" s="114" t="n">
        <x:v>0.234</x:v>
      </x:c>
      <x:c r="F12" s="114" t="n">
        <x:v>0.235</x:v>
      </x:c>
      <x:c r="G12" s="115" t="n">
        <x:v>0.236</x:v>
      </x:c>
      <x:c r="H12" s="194"/>
    </x:row>
    <x:row r="13">
      <x:c r="A13" s="100" t="str"/>
      <x:c r="B13" s="101" t="str">
        <x:v>Base</x:v>
      </x:c>
      <x:c r="C13" s="116" t="n">
        <x:v>0.228</x:v>
      </x:c>
      <x:c r="D13" s="116" t="n">
        <x:v>0.229</x:v>
      </x:c>
      <x:c r="E13" s="116" t="n">
        <x:v>0.23</x:v>
      </x:c>
      <x:c r="F13" s="116" t="n">
        <x:v>0.23</x:v>
      </x:c>
      <x:c r="G13" s="117" t="n">
        <x:v>0.231</x:v>
      </x:c>
      <x:c r="H13" s="194"/>
    </x:row>
    <x:row r="14">
      <x:c r="A14" s="103" t="str"/>
      <x:c r="B14" s="104" t="str">
        <x:v>Bear</x:v>
      </x:c>
      <x:c r="C14" s="118" t="n">
        <x:v>0.224</x:v>
      </x:c>
      <x:c r="D14" s="118" t="n">
        <x:v>0.222</x:v>
      </x:c>
      <x:c r="E14" s="118" t="n">
        <x:v>0.221</x:v>
      </x:c>
      <x:c r="F14" s="118" t="n">
        <x:v>0.22</x:v>
      </x:c>
      <x:c r="G14" s="119" t="n">
        <x:v>0.22</x:v>
      </x:c>
      <x:c r="H14" s="194"/>
    </x:row>
    <x:row r="15">
      <x:c r="A15" s="194"/>
      <x:c r="B15" s="194"/>
      <x:c r="C15" s="194"/>
      <x:c r="D15" s="194"/>
      <x:c r="E15" s="194"/>
      <x:c r="F15" s="194"/>
      <x:c r="G15" s="194"/>
      <x:c r="H15" s="194"/>
    </x:row>
    <x:row r="16">
      <x:c r="A16" s="197" t="str">
        <x:v>อัตรากำไรดำเนินงานต่อรายได้</x:v>
      </x:c>
      <x:c r="B16" s="198" t="str">
        <x:v>Active</x:v>
      </x:c>
      <x:c r="C16" s="199" t="n">
        <x:f>CHOOSE($B$3,C17,C18,C19)</x:f>
        <x:v>0.053</x:v>
      </x:c>
      <x:c r="D16" s="199" t="n">
        <x:f>CHOOSE($B$3,D17,D18,D19)</x:f>
        <x:v>0.054</x:v>
      </x:c>
      <x:c r="E16" s="199" t="n">
        <x:f>CHOOSE($B$3,E17,E18,E19)</x:f>
        <x:v>0.055</x:v>
      </x:c>
      <x:c r="F16" s="199" t="n">
        <x:f>CHOOSE($B$3,F17,F18,F19)</x:f>
        <x:v>0.0555</x:v>
      </x:c>
      <x:c r="G16" s="200" t="n">
        <x:f>CHOOSE($B$3,G17,G18,G19)</x:f>
        <x:v>0.056</x:v>
      </x:c>
      <x:c r="H16" s="194"/>
    </x:row>
    <x:row r="17">
      <x:c r="A17" s="97" t="str"/>
      <x:c r="B17" s="98" t="str">
        <x:v>Bull</x:v>
      </x:c>
      <x:c r="C17" s="114" t="n">
        <x:v>0.054</x:v>
      </x:c>
      <x:c r="D17" s="114" t="n">
        <x:v>0.056</x:v>
      </x:c>
      <x:c r="E17" s="114" t="n">
        <x:v>0.058</x:v>
      </x:c>
      <x:c r="F17" s="114" t="n">
        <x:v>0.06</x:v>
      </x:c>
      <x:c r="G17" s="115" t="n">
        <x:v>0.061</x:v>
      </x:c>
      <x:c r="H17" s="194"/>
    </x:row>
    <x:row r="18">
      <x:c r="A18" s="100" t="str"/>
      <x:c r="B18" s="101" t="str">
        <x:v>Base</x:v>
      </x:c>
      <x:c r="C18" s="116" t="n">
        <x:v>0.053</x:v>
      </x:c>
      <x:c r="D18" s="116" t="n">
        <x:v>0.054</x:v>
      </x:c>
      <x:c r="E18" s="116" t="n">
        <x:v>0.055</x:v>
      </x:c>
      <x:c r="F18" s="116" t="n">
        <x:v>0.0555</x:v>
      </x:c>
      <x:c r="G18" s="117" t="n">
        <x:v>0.056</x:v>
      </x:c>
      <x:c r="H18" s="194"/>
    </x:row>
    <x:row r="19">
      <x:c r="A19" s="103" t="str"/>
      <x:c r="B19" s="104" t="str">
        <x:v>Bear</x:v>
      </x:c>
      <x:c r="C19" s="118" t="n">
        <x:v>0.049</x:v>
      </x:c>
      <x:c r="D19" s="118" t="n">
        <x:v>0.047</x:v>
      </x:c>
      <x:c r="E19" s="118" t="n">
        <x:v>0.046</x:v>
      </x:c>
      <x:c r="F19" s="118" t="n">
        <x:v>0.045</x:v>
      </x:c>
      <x:c r="G19" s="119" t="n">
        <x:v>0.045</x:v>
      </x:c>
      <x:c r="H19" s="194"/>
    </x:row>
    <x:row r="20">
      <x:c r="A20" s="194"/>
      <x:c r="B20" s="194"/>
      <x:c r="C20" s="194"/>
      <x:c r="D20" s="194"/>
      <x:c r="E20" s="194"/>
      <x:c r="F20" s="194"/>
      <x:c r="G20" s="194"/>
      <x:c r="H20" s="194"/>
    </x:row>
    <x:row r="21">
      <x:c r="A21" s="197" t="str">
        <x:v>อัตรากำไรสุทธิส่วนบริษัทใหญ่</x:v>
      </x:c>
      <x:c r="B21" s="198" t="str">
        <x:v>Active</x:v>
      </x:c>
      <x:c r="C21" s="199" t="n">
        <x:f>CHOOSE($B$3,C22,C23,C24)</x:f>
        <x:v>0.0285</x:v>
      </x:c>
      <x:c r="D21" s="199" t="n">
        <x:f>CHOOSE($B$3,D22,D23,D24)</x:f>
        <x:v>0.0295</x:v>
      </x:c>
      <x:c r="E21" s="199" t="n">
        <x:f>CHOOSE($B$3,E22,E23,E24)</x:f>
        <x:v>0.0305</x:v>
      </x:c>
      <x:c r="F21" s="199" t="n">
        <x:f>CHOOSE($B$3,F22,F23,F24)</x:f>
        <x:v>0.031</x:v>
      </x:c>
      <x:c r="G21" s="200" t="n">
        <x:f>CHOOSE($B$3,G22,G23,G24)</x:f>
        <x:v>0.0315</x:v>
      </x:c>
      <x:c r="H21" s="194"/>
    </x:row>
    <x:row r="22">
      <x:c r="A22" s="97" t="str"/>
      <x:c r="B22" s="98" t="str">
        <x:v>Bull</x:v>
      </x:c>
      <x:c r="C22" s="114" t="n">
        <x:v>0.03</x:v>
      </x:c>
      <x:c r="D22" s="114" t="n">
        <x:v>0.032</x:v>
      </x:c>
      <x:c r="E22" s="114" t="n">
        <x:v>0.034</x:v>
      </x:c>
      <x:c r="F22" s="114" t="n">
        <x:v>0.035</x:v>
      </x:c>
      <x:c r="G22" s="115" t="n">
        <x:v>0.036</x:v>
      </x:c>
      <x:c r="H22" s="194"/>
    </x:row>
    <x:row r="23">
      <x:c r="A23" s="100" t="str"/>
      <x:c r="B23" s="101" t="str">
        <x:v>Base</x:v>
      </x:c>
      <x:c r="C23" s="116" t="n">
        <x:v>0.0285</x:v>
      </x:c>
      <x:c r="D23" s="116" t="n">
        <x:v>0.0295</x:v>
      </x:c>
      <x:c r="E23" s="116" t="n">
        <x:v>0.0305</x:v>
      </x:c>
      <x:c r="F23" s="116" t="n">
        <x:v>0.031</x:v>
      </x:c>
      <x:c r="G23" s="117" t="n">
        <x:v>0.0315</x:v>
      </x:c>
      <x:c r="H23" s="194"/>
    </x:row>
    <x:row r="24">
      <x:c r="A24" s="103" t="str"/>
      <x:c r="B24" s="104" t="str">
        <x:v>Bear</x:v>
      </x:c>
      <x:c r="C24" s="118" t="n">
        <x:v>0.023</x:v>
      </x:c>
      <x:c r="D24" s="118" t="n">
        <x:v>0.022</x:v>
      </x:c>
      <x:c r="E24" s="118" t="n">
        <x:v>0.021</x:v>
      </x:c>
      <x:c r="F24" s="118" t="n">
        <x:v>0.02</x:v>
      </x:c>
      <x:c r="G24" s="119" t="n">
        <x:v>0.02</x:v>
      </x:c>
      <x:c r="H24" s="194"/>
    </x:row>
    <x:row r="25">
      <x:c r="A25" s="194"/>
      <x:c r="B25" s="194"/>
      <x:c r="C25" s="194"/>
      <x:c r="D25" s="194"/>
      <x:c r="E25" s="194"/>
      <x:c r="F25" s="194"/>
      <x:c r="G25" s="194"/>
      <x:c r="H25" s="194"/>
    </x:row>
    <x:row r="26">
      <x:c r="A26" s="197" t="str">
        <x:v>CFO ต่อรายได้</x:v>
      </x:c>
      <x:c r="B26" s="198" t="str">
        <x:v>Active</x:v>
      </x:c>
      <x:c r="C26" s="199" t="n">
        <x:f>CHOOSE($B$3,C27,C28,C29)</x:f>
        <x:v>0.072</x:v>
      </x:c>
      <x:c r="D26" s="199" t="n">
        <x:f>CHOOSE($B$3,D27,D28,D29)</x:f>
        <x:v>0.072</x:v>
      </x:c>
      <x:c r="E26" s="199" t="n">
        <x:f>CHOOSE($B$3,E27,E28,E29)</x:f>
        <x:v>0.073</x:v>
      </x:c>
      <x:c r="F26" s="199" t="n">
        <x:f>CHOOSE($B$3,F27,F28,F29)</x:f>
        <x:v>0.073</x:v>
      </x:c>
      <x:c r="G26" s="200" t="n">
        <x:f>CHOOSE($B$3,G27,G28,G29)</x:f>
        <x:v>0.074</x:v>
      </x:c>
      <x:c r="H26" s="194"/>
    </x:row>
    <x:row r="27">
      <x:c r="A27" s="97" t="str"/>
      <x:c r="B27" s="98" t="str">
        <x:v>Bull</x:v>
      </x:c>
      <x:c r="C27" s="114" t="n">
        <x:v>0.075</x:v>
      </x:c>
      <x:c r="D27" s="114" t="n">
        <x:v>0.077</x:v>
      </x:c>
      <x:c r="E27" s="114" t="n">
        <x:v>0.079</x:v>
      </x:c>
      <x:c r="F27" s="114" t="n">
        <x:v>0.081</x:v>
      </x:c>
      <x:c r="G27" s="115" t="n">
        <x:v>0.082</x:v>
      </x:c>
      <x:c r="H27" s="194"/>
    </x:row>
    <x:row r="28">
      <x:c r="A28" s="100" t="str"/>
      <x:c r="B28" s="101" t="str">
        <x:v>Base</x:v>
      </x:c>
      <x:c r="C28" s="116" t="n">
        <x:v>0.072</x:v>
      </x:c>
      <x:c r="D28" s="116" t="n">
        <x:v>0.072</x:v>
      </x:c>
      <x:c r="E28" s="116" t="n">
        <x:v>0.073</x:v>
      </x:c>
      <x:c r="F28" s="116" t="n">
        <x:v>0.073</x:v>
      </x:c>
      <x:c r="G28" s="117" t="n">
        <x:v>0.074</x:v>
      </x:c>
      <x:c r="H28" s="194"/>
    </x:row>
    <x:row r="29">
      <x:c r="A29" s="103" t="str"/>
      <x:c r="B29" s="104" t="str">
        <x:v>Bear</x:v>
      </x:c>
      <x:c r="C29" s="118" t="n">
        <x:v>0.055</x:v>
      </x:c>
      <x:c r="D29" s="118" t="n">
        <x:v>0.053</x:v>
      </x:c>
      <x:c r="E29" s="118" t="n">
        <x:v>0.052</x:v>
      </x:c>
      <x:c r="F29" s="118" t="n">
        <x:v>0.05</x:v>
      </x:c>
      <x:c r="G29" s="119" t="n">
        <x:v>0.05</x:v>
      </x:c>
      <x:c r="H29" s="194"/>
    </x:row>
    <x:row r="30">
      <x:c r="A30" s="194"/>
      <x:c r="B30" s="194"/>
      <x:c r="C30" s="194"/>
      <x:c r="D30" s="194"/>
      <x:c r="E30" s="194"/>
      <x:c r="F30" s="194"/>
      <x:c r="G30" s="194"/>
      <x:c r="H30" s="194"/>
    </x:row>
    <x:row r="31">
      <x:c r="A31" s="197" t="str">
        <x:v>ซื้อ PP&amp;E และชำระหนี้เช่าต่อรายได้</x:v>
      </x:c>
      <x:c r="B31" s="198" t="str">
        <x:v>Active</x:v>
      </x:c>
      <x:c r="C31" s="199" t="n">
        <x:f>CHOOSE($B$3,C32,C33,C34)</x:f>
        <x:v>0.04</x:v>
      </x:c>
      <x:c r="D31" s="199" t="n">
        <x:f>CHOOSE($B$3,D32,D33,D34)</x:f>
        <x:v>0.04</x:v>
      </x:c>
      <x:c r="E31" s="199" t="n">
        <x:f>CHOOSE($B$3,E32,E33,E34)</x:f>
        <x:v>0.04</x:v>
      </x:c>
      <x:c r="F31" s="199" t="n">
        <x:f>CHOOSE($B$3,F32,F33,F34)</x:f>
        <x:v>0.04</x:v>
      </x:c>
      <x:c r="G31" s="200" t="n">
        <x:f>CHOOSE($B$3,G32,G33,G34)</x:f>
        <x:v>0.04</x:v>
      </x:c>
      <x:c r="H31" s="194"/>
    </x:row>
    <x:row r="32">
      <x:c r="A32" s="97" t="str"/>
      <x:c r="B32" s="98" t="str">
        <x:v>Bull</x:v>
      </x:c>
      <x:c r="C32" s="114" t="n">
        <x:v>0.042</x:v>
      </x:c>
      <x:c r="D32" s="114" t="n">
        <x:v>0.042</x:v>
      </x:c>
      <x:c r="E32" s="114" t="n">
        <x:v>0.042</x:v>
      </x:c>
      <x:c r="F32" s="114" t="n">
        <x:v>0.042</x:v>
      </x:c>
      <x:c r="G32" s="115" t="n">
        <x:v>0.042</x:v>
      </x:c>
      <x:c r="H32" s="194"/>
    </x:row>
    <x:row r="33">
      <x:c r="A33" s="100" t="str"/>
      <x:c r="B33" s="101" t="str">
        <x:v>Base</x:v>
      </x:c>
      <x:c r="C33" s="116" t="n">
        <x:v>0.04</x:v>
      </x:c>
      <x:c r="D33" s="116" t="n">
        <x:v>0.04</x:v>
      </x:c>
      <x:c r="E33" s="116" t="n">
        <x:v>0.04</x:v>
      </x:c>
      <x:c r="F33" s="116" t="n">
        <x:v>0.04</x:v>
      </x:c>
      <x:c r="G33" s="117" t="n">
        <x:v>0.04</x:v>
      </x:c>
      <x:c r="H33" s="194"/>
    </x:row>
    <x:row r="34">
      <x:c r="A34" s="103" t="str"/>
      <x:c r="B34" s="104" t="str">
        <x:v>Bear</x:v>
      </x:c>
      <x:c r="C34" s="118" t="n">
        <x:v>0.04</x:v>
      </x:c>
      <x:c r="D34" s="118" t="n">
        <x:v>0.04</x:v>
      </x:c>
      <x:c r="E34" s="118" t="n">
        <x:v>0.04</x:v>
      </x:c>
      <x:c r="F34" s="118" t="n">
        <x:v>0.04</x:v>
      </x:c>
      <x:c r="G34" s="119" t="n">
        <x:v>0.04</x:v>
      </x:c>
      <x:c r="H34" s="194"/>
    </x:row>
    <x:row r="35">
      <x:c r="A35" s="194"/>
      <x:c r="B35" s="194"/>
      <x:c r="C35" s="194"/>
      <x:c r="D35" s="194"/>
      <x:c r="E35" s="194"/>
      <x:c r="F35" s="194"/>
      <x:c r="G35" s="194"/>
      <x:c r="H35" s="194"/>
    </x:row>
    <x:row r="36">
      <x:c r="A36" s="197" t="str">
        <x:v>หนี้มีดอกเบี้ยไม่รวมสัญญาเช่า</x:v>
      </x:c>
      <x:c r="B36" s="198" t="str">
        <x:v>Active</x:v>
      </x:c>
      <x:c r="C36" s="201" t="n">
        <x:f>CHOOSE($B$3,C37,C38,C39)</x:f>
        <x:v>315000</x:v>
      </x:c>
      <x:c r="D36" s="201" t="n">
        <x:f>CHOOSE($B$3,D37,D38,D39)</x:f>
        <x:v>305000</x:v>
      </x:c>
      <x:c r="E36" s="201" t="n">
        <x:f>CHOOSE($B$3,E37,E38,E39)</x:f>
        <x:v>295000</x:v>
      </x:c>
      <x:c r="F36" s="201" t="n">
        <x:f>CHOOSE($B$3,F37,F38,F39)</x:f>
        <x:v>285000</x:v>
      </x:c>
      <x:c r="G36" s="202" t="n">
        <x:f>CHOOSE($B$3,G37,G38,G39)</x:f>
        <x:v>275000</x:v>
      </x:c>
      <x:c r="H36" s="194"/>
    </x:row>
    <x:row r="37">
      <x:c r="A37" s="97" t="str"/>
      <x:c r="B37" s="98" t="str">
        <x:v>Bull</x:v>
      </x:c>
      <x:c r="C37" s="122" t="n">
        <x:v>310000</x:v>
      </x:c>
      <x:c r="D37" s="122" t="n">
        <x:v>285000</x:v>
      </x:c>
      <x:c r="E37" s="122" t="n">
        <x:v>265000</x:v>
      </x:c>
      <x:c r="F37" s="122" t="n">
        <x:v>245000</x:v>
      </x:c>
      <x:c r="G37" s="123" t="n">
        <x:v>230000</x:v>
      </x:c>
      <x:c r="H37" s="194"/>
    </x:row>
    <x:row r="38">
      <x:c r="A38" s="100" t="str"/>
      <x:c r="B38" s="101" t="str">
        <x:v>Base</x:v>
      </x:c>
      <x:c r="C38" s="124" t="n">
        <x:v>315000</x:v>
      </x:c>
      <x:c r="D38" s="124" t="n">
        <x:v>305000</x:v>
      </x:c>
      <x:c r="E38" s="124" t="n">
        <x:v>295000</x:v>
      </x:c>
      <x:c r="F38" s="124" t="n">
        <x:v>285000</x:v>
      </x:c>
      <x:c r="G38" s="125" t="n">
        <x:v>275000</x:v>
      </x:c>
      <x:c r="H38" s="194"/>
    </x:row>
    <x:row r="39">
      <x:c r="A39" s="103" t="str"/>
      <x:c r="B39" s="104" t="str">
        <x:v>Bear</x:v>
      </x:c>
      <x:c r="C39" s="126" t="n">
        <x:v>335000</x:v>
      </x:c>
      <x:c r="D39" s="126" t="n">
        <x:v>345000</x:v>
      </x:c>
      <x:c r="E39" s="126" t="n">
        <x:v>355000</x:v>
      </x:c>
      <x:c r="F39" s="126" t="n">
        <x:v>365000</x:v>
      </x:c>
      <x:c r="G39" s="127" t="n">
        <x:v>370000</x:v>
      </x:c>
      <x:c r="H39" s="194"/>
    </x:row>
    <x:row r="40">
      <x:c r="A40" s="194"/>
      <x:c r="B40" s="194"/>
      <x:c r="C40" s="194"/>
      <x:c r="D40" s="194"/>
      <x:c r="E40" s="194"/>
      <x:c r="F40" s="194"/>
      <x:c r="G40" s="194"/>
      <x:c r="H40" s="194"/>
    </x:row>
    <x:row r="41">
      <x:c r="A41" s="194"/>
      <x:c r="B41" s="194"/>
      <x:c r="C41" s="194"/>
      <x:c r="D41" s="194"/>
      <x:c r="E41" s="194"/>
      <x:c r="F41" s="194"/>
      <x:c r="G41" s="194"/>
      <x:c r="H41" s="194"/>
    </x:row>
    <x:row r="42">
      <x:c r="A42" s="51" t="str">
        <x:v>ผลลัพธ์ปี 2030 ของแต่ละกรณี</x:v>
      </x:c>
      <x:c r="B42" s="51" t="str">
        <x:v>ผลลัพธ์ปี 2030 ของแต่ละกรณี</x:v>
      </x:c>
      <x:c r="C42" s="51" t="str">
        <x:v>ผลลัพธ์ปี 2030 ของแต่ละกรณี</x:v>
      </x:c>
      <x:c r="D42" s="51" t="str">
        <x:v>ผลลัพธ์ปี 2030 ของแต่ละกรณี</x:v>
      </x:c>
      <x:c r="E42" s="51" t="str">
        <x:v>ผลลัพธ์ปี 2030 ของแต่ละกรณี</x:v>
      </x:c>
      <x:c r="F42" s="51" t="str">
        <x:v>ผลลัพธ์ปี 2030 ของแต่ละกรณี</x:v>
      </x:c>
      <x:c r="G42" s="51" t="str">
        <x:v>ผลลัพธ์ปี 2030 ของแต่ละกรณี</x:v>
      </x:c>
      <x:c r="H42" s="194"/>
    </x:row>
    <x:row r="43">
      <x:c r="A43" s="10" t="str">
        <x:v>กรณี</x:v>
      </x:c>
      <x:c r="B43" s="10" t="str">
        <x:v>รายได้ 2030E</x:v>
      </x:c>
      <x:c r="C43" s="10" t="str">
        <x:v>กำไรสุทธิส่วนบริษัทใหญ่ 2030E</x:v>
      </x:c>
      <x:c r="D43" s="10" t="str">
        <x:v>CAGR กำไร 2025 ถึง 2030</x:v>
      </x:c>
      <x:c r="E43" s="10" t="str">
        <x:v>เงินสดหลังลงทุนหลัก 2030E</x:v>
      </x:c>
      <x:c r="F43" s="10" t="str">
        <x:v>หนี้ไม่รวมสัญญาเช่า 2030E</x:v>
      </x:c>
      <x:c r="G43" s="194"/>
      <x:c r="H43" s="194"/>
    </x:row>
    <x:row r="44">
      <x:c r="A44" s="30" t="str">
        <x:v>Bull</x:v>
      </x:c>
      <x:c r="B44" s="39" t="n">
        <x:f>Actuals!B10*(1+C7)*(1+D7)*(1+E7)*(1+F7)*(1+G7)</x:f>
        <x:v>1374279.2811705174</x:v>
      </x:c>
      <x:c r="C44" s="39" t="n">
        <x:f>B44*G22</x:f>
        <x:v>49474.05412213862</x:v>
      </x:c>
      <x:c r="D44" s="42" t="n">
        <x:f>(C44/Actuals!I10)^(1/5)-1</x:f>
        <x:v>0.11894023798768982</x:v>
      </x:c>
      <x:c r="E44" s="39" t="n">
        <x:f>B44*(G27-G32)</x:f>
        <x:v>54971.1712468207</x:v>
      </x:c>
      <x:c r="F44" s="128" t="n">
        <x:f>G37</x:f>
        <x:v>230000</x:v>
      </x:c>
      <x:c r="G44" s="194"/>
      <x:c r="H44" s="194"/>
    </x:row>
    <x:row r="45">
      <x:c r="A45" s="33" t="str">
        <x:v>Base</x:v>
      </x:c>
      <x:c r="B45" s="40" t="n">
        <x:f>Actuals!B10*(1+C8)*(1+D8)*(1+E8)*(1+F8)*(1+G8)</x:f>
        <x:v>1285994.3568198367</x:v>
      </x:c>
      <x:c r="C45" s="40" t="n">
        <x:f>B45*G23</x:f>
        <x:v>40508.822239824854</x:v>
      </x:c>
      <x:c r="D45" s="43" t="n">
        <x:f>(C45/Actuals!I10)^(1/5)-1</x:f>
        <x:v>0.0750813180030745</x:v>
      </x:c>
      <x:c r="E45" s="40" t="n">
        <x:f>B45*(G28-G33)</x:f>
        <x:v>43723.80813187444</x:v>
      </x:c>
      <x:c r="F45" s="129" t="n">
        <x:f>G38</x:f>
        <x:v>275000</x:v>
      </x:c>
      <x:c r="G45" s="194"/>
      <x:c r="H45" s="194"/>
    </x:row>
    <x:row r="46">
      <x:c r="A46" s="36" t="str">
        <x:v>Bear</x:v>
      </x:c>
      <x:c r="B46" s="41" t="n">
        <x:f>Actuals!B10*(1+C9)*(1+D9)*(1+E9)*(1+F9)*(1+G9)</x:f>
        <x:v>1133951.2935046952</x:v>
      </x:c>
      <x:c r="C46" s="41" t="n">
        <x:f>B46*G24</x:f>
        <x:v>22679.025870093905</x:v>
      </x:c>
      <x:c r="D46" s="44" t="n">
        <x:f>(C46/Actuals!I10)^(1/5)-1</x:f>
        <x:v>-0.04268189816207457</x:v>
      </x:c>
      <x:c r="E46" s="41" t="n">
        <x:f>B46*(G29-G34)</x:f>
        <x:v>11339.512935046954</x:v>
      </x:c>
      <x:c r="F46" s="130" t="n">
        <x:f>G39</x:f>
        <x:v>370000</x:v>
      </x:c>
      <x:c r="G46" s="194"/>
      <x:c r="H46" s="194"/>
    </x:row>
    <x:row r="47">
      <x:c r="A47" s="194"/>
      <x:c r="B47" s="194"/>
      <x:c r="C47" s="194"/>
      <x:c r="D47" s="194"/>
      <x:c r="E47" s="194"/>
      <x:c r="F47" s="194"/>
      <x:c r="G47" s="194"/>
      <x:c r="H47" s="194"/>
    </x:row>
    <x:row r="48">
      <x:c r="A48" s="10" t="str">
        <x:v>กรณี</x:v>
      </x:c>
      <x:c r="B48" s="10" t="str">
        <x:v>ตัวขับเคลื่อน</x:v>
      </x:c>
      <x:c r="C48" s="10" t="str">
        <x:v>เงื่อนไขยืนยัน</x:v>
      </x:c>
      <x:c r="D48" s="10" t="str">
        <x:v>สถานะข้อมูล</x:v>
      </x:c>
      <x:c r="E48" s="194"/>
      <x:c r="F48" s="194"/>
      <x:c r="G48" s="194"/>
      <x:c r="H48" s="194"/>
    </x:row>
    <x:row r="49">
      <x:c r="A49" s="71" t="str">
        <x:v>Bull</x:v>
      </x:c>
      <x:c r="B49" s="72" t="str">
        <x:v>SSSG มากกว่า 3% ต่อปี ส่วนผสมอาหารและ O2O ช่วยกำไร และ CPAXT ฟื้นอัตรากำไร</x:v>
      </x:c>
      <x:c r="C49" s="72" t="str">
        <x:v>จำนวนลูกค้าต่อร้านไม่ลด ต้นทุนขายและ SG&amp;A โตช้ากว่ายอดขาย หนี้ลดต่อเนื่อง</x:v>
      </x:c>
      <x:c r="D49" s="73" t="str">
        <x:v>ประมาณการของผู้วิเคราะห์ ไม่ใช่ guidance บริษัท</x:v>
      </x:c>
      <x:c r="E49" s="194"/>
      <x:c r="F49" s="194"/>
      <x:c r="G49" s="194"/>
      <x:c r="H49" s="194"/>
    </x:row>
    <x:row r="50">
      <x:c r="A50" s="74" t="str">
        <x:v>Base</x:v>
      </x:c>
      <x:c r="B50" s="75" t="str">
        <x:v>เปิดร้านไทยราว 600 ถึง 700 ร้านต่อปี SSSG 1 ถึง 3% และ CPAXT โต 2 ถึง 4%</x:v>
      </x:c>
      <x:c r="C50" s="75" t="str">
        <x:v>อัตรากำไรรวมทรงตัวถึงดีขึ้นเล็กน้อย และหนี้ต่อ EBITDA ไม่สูงกว่าประมาณ 3 เท่าเมื่อไม่รวมสัญญาเช่า</x:v>
      </x:c>
      <x:c r="D50" s="76" t="str">
        <x:v>ประมาณการของผู้วิเคราะห์ ไม่ใช่ guidance บริษัท</x:v>
      </x:c>
      <x:c r="E50" s="194"/>
      <x:c r="F50" s="194"/>
      <x:c r="G50" s="194"/>
      <x:c r="H50" s="194"/>
    </x:row>
    <x:row r="51">
      <x:c r="A51" s="77" t="str">
        <x:v>Bear</x:v>
      </x:c>
      <x:c r="B51" s="78" t="str">
        <x:v>SSSG ไม่เกิน 0% ค่าใช้จ่ายโตเร็วกว่ายอดขาย และอัตรากำไร CPAXT ลดลง</x:v>
      </x:c>
      <x:c r="C51" s="78" t="str">
        <x:v>จำนวนลูกค้าต่อร้านลดต่อเนื่อง กระแสเงินสดหลังลงทุนอ่อน และหนี้เพิ่ม</x:v>
      </x:c>
      <x:c r="D51" s="79" t="str">
        <x:v>ประมาณการของผู้วิเคราะห์ ไม่ใช่ guidance บริษัท</x:v>
      </x:c>
      <x:c r="E51" s="194"/>
      <x:c r="F51" s="194"/>
      <x:c r="G51" s="194"/>
      <x:c r="H51" s="194"/>
    </x:row>
    <x:row r="52">
      <x:c r="A52" s="194"/>
      <x:c r="B52" s="194"/>
      <x:c r="C52" s="194"/>
      <x:c r="D52" s="194"/>
      <x:c r="E52" s="194"/>
      <x:c r="F52" s="194"/>
      <x:c r="G52" s="194"/>
      <x:c r="H52" s="194"/>
    </x:row>
    <x:row r="53">
      <x:c r="A53" s="133" t="str">
        <x:v>วิธีใช้</x:v>
      </x:c>
      <x:c r="B53" s="133" t="str">
        <x:v>เปลี่ยน Case Selected ที่ B3: 1 = Bull, 2 = Base, 3 = Bear แบบจำลองรายปีในแท็บ Model จะคำนวณใหม่จากสมมติฐาน Active</x:v>
      </x:c>
      <x:c r="C53" s="133" t="str"/>
      <x:c r="D53" s="133" t="str"/>
      <x:c r="E53" s="133" t="str"/>
      <x:c r="F53" s="133" t="str"/>
      <x:c r="G53" s="133" t="str"/>
      <x:c r="H53" s="194"/>
    </x:row>
    <x:row r="54">
      <x:c r="A54" s="133" t="str">
        <x:v>ข้อจำกัด</x:v>
      </x:c>
      <x:c r="B54" s="133" t="str">
        <x:v>ผลลัพธ์เป็นสถานการณ์ ไม่ใช่มูลค่าเหมาะสม ไม่มีสมมติฐาน P/E อัตราคิดลด หรือราคาหุ้น</x:v>
      </x:c>
      <x:c r="C54" s="133" t="str"/>
      <x:c r="D54" s="133" t="str"/>
      <x:c r="E54" s="133" t="str"/>
      <x:c r="F54" s="133" t="str"/>
      <x:c r="G54" s="133" t="str"/>
      <x:c r="H54" s="194"/>
    </x:row>
  </x:sheetData>
  <x:mergeCells>
    <x:mergeCell ref="A2:H2"/>
    <x:mergeCell ref="A42:G42"/>
  </x:mergeCells>
  <x:dataValidations count="1">
    <x:dataValidation type="list" sqref="B3">
      <x:formula1>"1,2,3"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38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</x:cols>
  <x:sheetData>
    <x:row r="2">
      <x:c r="A2" s="3" t="str">
        <x:v>แบบจำลองรายปีของกรณีที่เลือก</x:v>
      </x:c>
      <x:c r="B2" s="3" t="str">
        <x:v>แบบจำลองรายปีของกรณีที่เลือก</x:v>
      </x:c>
      <x:c r="C2" s="3" t="str">
        <x:v>แบบจำลองรายปีของกรณีที่เลือก</x:v>
      </x:c>
      <x:c r="D2" s="3" t="str">
        <x:v>แบบจำลองรายปีของกรณีที่เลือก</x:v>
      </x:c>
      <x:c r="E2" s="3" t="str">
        <x:v>แบบจำลองรายปีของกรณีที่เลือก</x:v>
      </x:c>
      <x:c r="F2" s="3" t="str">
        <x:v>แบบจำลองรายปีของกรณีที่เลือก</x:v>
      </x:c>
      <x:c r="G2" s="3" t="str">
        <x:v>แบบจำลองรายปีของกรณีที่เลือก</x:v>
      </x:c>
    </x:row>
    <x:row r="3">
      <x:c r="A3" s="194" t="str">
        <x:v>Case Selected</x:v>
      </x:c>
      <x:c r="B3" s="91" t="str">
        <x:f>Scenarios!D3</x:f>
        <x:v>Base</x:v>
      </x:c>
      <x:c r="C3" s="194"/>
      <x:c r="D3" s="194"/>
      <x:c r="E3" s="194"/>
      <x:c r="F3" s="194"/>
      <x:c r="G3" s="194"/>
    </x:row>
    <x:row r="4">
      <x:c r="A4" s="194"/>
      <x:c r="B4" s="194"/>
      <x:c r="C4" s="194"/>
      <x:c r="D4" s="194"/>
      <x:c r="E4" s="194"/>
      <x:c r="F4" s="194"/>
      <x:c r="G4" s="194"/>
    </x:row>
    <x:row r="5">
      <x:c r="A5" s="10" t="str">
        <x:v>ตัวชี้วัด</x:v>
      </x:c>
      <x:c r="B5" s="10" t="str">
        <x:v>2025A</x:v>
      </x:c>
      <x:c r="C5" s="10" t="str">
        <x:v>2026E</x:v>
      </x:c>
      <x:c r="D5" s="10" t="str">
        <x:v>2027E</x:v>
      </x:c>
      <x:c r="E5" s="10" t="str">
        <x:v>2028E</x:v>
      </x:c>
      <x:c r="F5" s="10" t="str">
        <x:v>2029E</x:v>
      </x:c>
      <x:c r="G5" s="10" t="str">
        <x:v>2030E</x:v>
      </x:c>
    </x:row>
    <x:row r="6">
      <x:c r="A6" s="30" t="str">
        <x:v>อัตราเติบโตรายได้</x:v>
      </x:c>
      <x:c r="B6" s="140"/>
      <x:c r="C6" s="144" t="n">
        <x:f>Scenarios!C6</x:f>
        <x:v>0.045</x:v>
      </x:c>
      <x:c r="D6" s="144" t="n">
        <x:f>Scenarios!D6</x:f>
        <x:v>0.05</x:v>
      </x:c>
      <x:c r="E6" s="144" t="n">
        <x:f>Scenarios!E6</x:f>
        <x:v>0.05</x:v>
      </x:c>
      <x:c r="F6" s="144" t="n">
        <x:f>Scenarios!F6</x:f>
        <x:v>0.045</x:v>
      </x:c>
      <x:c r="G6" s="144" t="n">
        <x:f>Scenarios!G6</x:f>
        <x:v>0.045</x:v>
      </x:c>
    </x:row>
    <x:row r="7">
      <x:c r="A7" s="33" t="str">
        <x:v>รายได้รวม</x:v>
      </x:c>
      <x:c r="B7" s="40" t="n">
        <x:v>1022142.846</x:v>
      </x:c>
      <x:c r="C7" s="40" t="n">
        <x:f>B7*(1+C6)</x:f>
        <x:v>1068139.27407</x:v>
      </x:c>
      <x:c r="D7" s="40" t="n">
        <x:f>C7*(1+D6)</x:f>
        <x:v>1121546.2377735002</x:v>
      </x:c>
      <x:c r="E7" s="40" t="n">
        <x:f>D7*(1+E6)</x:f>
        <x:v>1177623.5496621751</x:v>
      </x:c>
      <x:c r="F7" s="40" t="n">
        <x:f>E7*(1+F6)</x:f>
        <x:v>1230616.609396973</x:v>
      </x:c>
      <x:c r="G7" s="129" t="n">
        <x:f>F7*(1+G6)</x:f>
        <x:v>1285994.3568198367</x:v>
      </x:c>
    </x:row>
    <x:row r="8">
      <x:c r="A8" s="33" t="str">
        <x:v>อัตรากำไรขั้นต้น</x:v>
      </x:c>
      <x:c r="B8" s="143" t="n">
        <x:v>0.22723871271091858</x:v>
      </x:c>
      <x:c r="C8" s="145" t="n">
        <x:f>Scenarios!C11</x:f>
        <x:v>0.228</x:v>
      </x:c>
      <x:c r="D8" s="145" t="n">
        <x:f>Scenarios!D11</x:f>
        <x:v>0.229</x:v>
      </x:c>
      <x:c r="E8" s="145" t="n">
        <x:f>Scenarios!E11</x:f>
        <x:v>0.23</x:v>
      </x:c>
      <x:c r="F8" s="145" t="n">
        <x:f>Scenarios!F11</x:f>
        <x:v>0.23</x:v>
      </x:c>
      <x:c r="G8" s="145" t="n">
        <x:f>Scenarios!G11</x:f>
        <x:v>0.231</x:v>
      </x:c>
    </x:row>
    <x:row r="9">
      <x:c r="A9" s="33" t="str">
        <x:v>กำไรขั้นต้น</x:v>
      </x:c>
      <x:c r="B9" s="40" t="n">
        <x:v>225116.89600000007</x:v>
      </x:c>
      <x:c r="C9" s="40" t="n">
        <x:f>C7*C8</x:f>
        <x:v>243535.75448796002</x:v>
      </x:c>
      <x:c r="D9" s="40" t="n">
        <x:f>D7*D8</x:f>
        <x:v>256834.08845013153</x:v>
      </x:c>
      <x:c r="E9" s="40" t="n">
        <x:f>E7*E8</x:f>
        <x:v>270853.4164223003</x:v>
      </x:c>
      <x:c r="F9" s="40" t="n">
        <x:f>F7*F8</x:f>
        <x:v>283041.8201613038</x:v>
      </x:c>
      <x:c r="G9" s="129" t="n">
        <x:f>G7*G8</x:f>
        <x:v>297064.6964253823</x:v>
      </x:c>
    </x:row>
    <x:row r="10">
      <x:c r="A10" s="33" t="str">
        <x:v>อัตรากำไรดำเนินงานต่อรายได้</x:v>
      </x:c>
      <x:c r="B10" s="143" t="n">
        <x:v>0.05207951726935043</x:v>
      </x:c>
      <x:c r="C10" s="145" t="n">
        <x:f>Scenarios!C16</x:f>
        <x:v>0.053</x:v>
      </x:c>
      <x:c r="D10" s="145" t="n">
        <x:f>Scenarios!D16</x:f>
        <x:v>0.054</x:v>
      </x:c>
      <x:c r="E10" s="145" t="n">
        <x:f>Scenarios!E16</x:f>
        <x:v>0.055</x:v>
      </x:c>
      <x:c r="F10" s="145" t="n">
        <x:f>Scenarios!F16</x:f>
        <x:v>0.0555</x:v>
      </x:c>
      <x:c r="G10" s="145" t="n">
        <x:f>Scenarios!G16</x:f>
        <x:v>0.056</x:v>
      </x:c>
    </x:row>
    <x:row r="11">
      <x:c r="A11" s="33" t="str">
        <x:v>กำไรจากการดำเนินงาน</x:v>
      </x:c>
      <x:c r="B11" s="40" t="n">
        <x:v>53232.706</x:v>
      </x:c>
      <x:c r="C11" s="40" t="n">
        <x:f>C7*C10</x:f>
        <x:v>56611.38152571</x:v>
      </x:c>
      <x:c r="D11" s="40" t="n">
        <x:f>D7*D10</x:f>
        <x:v>60563.49683976901</x:v>
      </x:c>
      <x:c r="E11" s="40" t="n">
        <x:f>E7*E10</x:f>
        <x:v>64769.29523141963</x:v>
      </x:c>
      <x:c r="F11" s="40" t="n">
        <x:f>F7*F10</x:f>
        <x:v>68299.221821532</x:v>
      </x:c>
      <x:c r="G11" s="129" t="n">
        <x:f>G7*G10</x:f>
        <x:v>72015.68398191086</x:v>
      </x:c>
    </x:row>
    <x:row r="12">
      <x:c r="A12" s="33" t="str">
        <x:v>อัตรากำไรสุทธิส่วนบริษัทใหญ่</x:v>
      </x:c>
      <x:c r="B12" s="143" t="n">
        <x:v>0.02759506668796858</x:v>
      </x:c>
      <x:c r="C12" s="145" t="n">
        <x:f>Scenarios!C21</x:f>
        <x:v>0.0285</x:v>
      </x:c>
      <x:c r="D12" s="145" t="n">
        <x:f>Scenarios!D21</x:f>
        <x:v>0.0295</x:v>
      </x:c>
      <x:c r="E12" s="145" t="n">
        <x:f>Scenarios!E21</x:f>
        <x:v>0.0305</x:v>
      </x:c>
      <x:c r="F12" s="145" t="n">
        <x:f>Scenarios!F21</x:f>
        <x:v>0.031</x:v>
      </x:c>
      <x:c r="G12" s="145" t="n">
        <x:f>Scenarios!G21</x:f>
        <x:v>0.0315</x:v>
      </x:c>
    </x:row>
    <x:row r="13">
      <x:c r="A13" s="33" t="str">
        <x:v>กำไรสุทธิส่วนบริษัทใหญ่</x:v>
      </x:c>
      <x:c r="B13" s="40" t="n">
        <x:v>28206.1</x:v>
      </x:c>
      <x:c r="C13" s="40" t="n">
        <x:f>C7*C12</x:f>
        <x:v>30441.969310995002</x:v>
      </x:c>
      <x:c r="D13" s="40" t="n">
        <x:f>D7*D12</x:f>
        <x:v>33085.61401431825</x:v>
      </x:c>
      <x:c r="E13" s="40" t="n">
        <x:f>E7*E12</x:f>
        <x:v>35917.518264696344</x:v>
      </x:c>
      <x:c r="F13" s="40" t="n">
        <x:f>F7*F12</x:f>
        <x:v>38149.11489130616</x:v>
      </x:c>
      <x:c r="G13" s="129" t="n">
        <x:f>G7*G12</x:f>
        <x:v>40508.822239824854</x:v>
      </x:c>
    </x:row>
    <x:row r="14">
      <x:c r="A14" s="33" t="str">
        <x:v>CFO ต่อรายได้</x:v>
      </x:c>
      <x:c r="B14" s="143" t="n">
        <x:v>0.07264665138594532</x:v>
      </x:c>
      <x:c r="C14" s="145" t="n">
        <x:f>Scenarios!C26</x:f>
        <x:v>0.072</x:v>
      </x:c>
      <x:c r="D14" s="145" t="n">
        <x:f>Scenarios!D26</x:f>
        <x:v>0.072</x:v>
      </x:c>
      <x:c r="E14" s="145" t="n">
        <x:f>Scenarios!E26</x:f>
        <x:v>0.073</x:v>
      </x:c>
      <x:c r="F14" s="145" t="n">
        <x:f>Scenarios!F26</x:f>
        <x:v>0.073</x:v>
      </x:c>
      <x:c r="G14" s="145" t="n">
        <x:f>Scenarios!G26</x:f>
        <x:v>0.074</x:v>
      </x:c>
    </x:row>
    <x:row r="15">
      <x:c r="A15" s="33" t="str">
        <x:v>CFO</x:v>
      </x:c>
      <x:c r="B15" s="40" t="n">
        <x:v>74255.255</x:v>
      </x:c>
      <x:c r="C15" s="40" t="n">
        <x:f>C7*C14</x:f>
        <x:v>76906.02773304</x:v>
      </x:c>
      <x:c r="D15" s="40" t="n">
        <x:f>D7*D14</x:f>
        <x:v>80751.329119692</x:v>
      </x:c>
      <x:c r="E15" s="40" t="n">
        <x:f>E7*E14</x:f>
        <x:v>85966.51912533877</x:v>
      </x:c>
      <x:c r="F15" s="40" t="n">
        <x:f>F7*F14</x:f>
        <x:v>89835.01248597902</x:v>
      </x:c>
      <x:c r="G15" s="129" t="n">
        <x:f>G7*G14</x:f>
        <x:v>95163.5824046679</x:v>
      </x:c>
    </x:row>
    <x:row r="16">
      <x:c r="A16" s="33" t="str">
        <x:v>ซื้อ PP&amp;E และชำระหนี้เช่าต่อรายได้</x:v>
      </x:c>
      <x:c r="B16" s="143" t="n">
        <x:v>0.04088256466650454</x:v>
      </x:c>
      <x:c r="C16" s="145" t="n">
        <x:f>Scenarios!C31</x:f>
        <x:v>0.04</x:v>
      </x:c>
      <x:c r="D16" s="145" t="n">
        <x:f>Scenarios!D31</x:f>
        <x:v>0.04</x:v>
      </x:c>
      <x:c r="E16" s="145" t="n">
        <x:f>Scenarios!E31</x:f>
        <x:v>0.04</x:v>
      </x:c>
      <x:c r="F16" s="145" t="n">
        <x:f>Scenarios!F31</x:f>
        <x:v>0.04</x:v>
      </x:c>
      <x:c r="G16" s="145" t="n">
        <x:f>Scenarios!G31</x:f>
        <x:v>0.04</x:v>
      </x:c>
    </x:row>
    <x:row r="17">
      <x:c r="A17" s="33" t="str">
        <x:v>ซื้อ PP&amp;E และชำระหนี้เช่า</x:v>
      </x:c>
      <x:c r="B17" s="40" t="n">
        <x:v>41787.820999999996</x:v>
      </x:c>
      <x:c r="C17" s="40" t="n">
        <x:f>C7*C16</x:f>
        <x:v>42725.570962800004</x:v>
      </x:c>
      <x:c r="D17" s="40" t="n">
        <x:f>D7*D16</x:f>
        <x:v>44861.84951094001</x:v>
      </x:c>
      <x:c r="E17" s="40" t="n">
        <x:f>E7*E16</x:f>
        <x:v>47104.94198648701</x:v>
      </x:c>
      <x:c r="F17" s="40" t="n">
        <x:f>F7*F16</x:f>
        <x:v>49224.66437587892</x:v>
      </x:c>
      <x:c r="G17" s="129" t="n">
        <x:f>G7*G16</x:f>
        <x:v>51439.77427279347</x:v>
      </x:c>
    </x:row>
    <x:row r="18">
      <x:c r="A18" s="33" t="str">
        <x:v>เงินสดหลังลงทุนหลัก</x:v>
      </x:c>
      <x:c r="B18" s="40" t="n">
        <x:v>32467.434000000005</x:v>
      </x:c>
      <x:c r="C18" s="40" t="n">
        <x:f>C15-C17</x:f>
        <x:v>34180.456770239995</x:v>
      </x:c>
      <x:c r="D18" s="40" t="n">
        <x:f>D15-D17</x:f>
        <x:v>35889.47960875199</x:v>
      </x:c>
      <x:c r="E18" s="40" t="n">
        <x:f>E15-E17</x:f>
        <x:v>38861.57713885177</x:v>
      </x:c>
      <x:c r="F18" s="40" t="n">
        <x:f>F15-F17</x:f>
        <x:v>40610.3481101001</x:v>
      </x:c>
      <x:c r="G18" s="129" t="n">
        <x:f>G15-G17</x:f>
        <x:v>43723.80813187444</x:v>
      </x:c>
    </x:row>
    <x:row r="19">
      <x:c r="A19" s="36" t="str">
        <x:v>หนี้มีดอกเบี้ยไม่รวมสัญญาเช่า</x:v>
      </x:c>
      <x:c r="B19" s="41" t="n">
        <x:v>326270</x:v>
      </x:c>
      <x:c r="C19" s="146" t="n">
        <x:f>Scenarios!C36</x:f>
        <x:v>315000</x:v>
      </x:c>
      <x:c r="D19" s="146" t="n">
        <x:f>Scenarios!D36</x:f>
        <x:v>305000</x:v>
      </x:c>
      <x:c r="E19" s="146" t="n">
        <x:f>Scenarios!E36</x:f>
        <x:v>295000</x:v>
      </x:c>
      <x:c r="F19" s="146" t="n">
        <x:f>Scenarios!F36</x:f>
        <x:v>285000</x:v>
      </x:c>
      <x:c r="G19" s="147" t="n">
        <x:f>Scenarios!G36</x:f>
        <x:v>275000</x:v>
      </x:c>
    </x:row>
    <x:row r="20">
      <x:c r="A20" s="194"/>
      <x:c r="B20" s="194"/>
      <x:c r="C20" s="194"/>
      <x:c r="D20" s="194"/>
      <x:c r="E20" s="194"/>
      <x:c r="F20" s="194"/>
      <x:c r="G20" s="194"/>
    </x:row>
    <x:row r="21">
      <x:c r="A21" s="194"/>
      <x:c r="B21" s="194"/>
      <x:c r="C21" s="194"/>
      <x:c r="D21" s="194"/>
      <x:c r="E21" s="194"/>
      <x:c r="F21" s="194"/>
      <x:c r="G21" s="194"/>
    </x:row>
    <x:row r="22">
      <x:c r="A22" s="203" t="str">
        <x:v>การตีความ</x:v>
      </x:c>
      <x:c r="B22" s="203" t="str">
        <x:v>แบบจำลองนี้ใช้เพื่อเปรียบเทียบเงื่อนไข ไม่ใช่ราคาเป้าหมาย และไม่รวมการซื้อกิจการใหม่ การเปลี่ยนโครงสร้างทุน หรือเหตุการณ์พิเศษ</x:v>
      </x:c>
      <x:c r="C22" s="203" t="str"/>
      <x:c r="D22" s="203" t="str"/>
      <x:c r="E22" s="203" t="str"/>
      <x:c r="F22" s="203" t="str"/>
      <x:c r="G22" s="203" t="str"/>
    </x:row>
  </x:sheetData>
  <x:mergeCells>
    <x:mergeCell ref="A2:G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Pr>
    <x:tabColor rgb="FFE6B86A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25" hidden="0" customWidth="1"/>
    <x:col min="2" max="2" width="16" hidden="0" customWidth="1"/>
    <x:col min="3" max="3" width="18" hidden="0" customWidth="1"/>
    <x:col min="4" max="4" width="18" hidden="0" customWidth="1"/>
    <x:col min="5" max="5" width="13" hidden="0" customWidth="1"/>
    <x:col min="6" max="6" width="26" hidden="0" customWidth="1"/>
    <x:col min="7" max="7" width="18" hidden="0" customWidth="1"/>
    <x:col min="8" max="8" width="21" hidden="0" customWidth="1"/>
    <x:col min="9" max="9" width="18" hidden="0" customWidth="1"/>
    <x:col min="10" max="10" width="18" hidden="0" customWidth="1"/>
    <x:col min="11" max="11" width="16" hidden="0" customWidth="1"/>
    <x:col min="12" max="12" width="16" hidden="0" customWidth="1"/>
    <x:col min="13" max="13" width="16" hidden="0" customWidth="1"/>
    <x:col min="14" max="14" width="22" hidden="0" customWidth="1"/>
    <x:col min="15" max="15" width="16" hidden="0" customWidth="1"/>
    <x:col min="16" max="16" width="12" hidden="0" customWidth="1"/>
    <x:col min="17" max="17" width="12" hidden="0" customWidth="1"/>
  </x:cols>
  <x:sheetData>
    <x:row r="2">
      <x:c r="A2" s="3" t="str">
        <x:v>ข้อมูลจริงทางการเงิน CPALL</x:v>
      </x:c>
      <x:c r="B2" s="3" t="str">
        <x:v>ข้อมูลจริงทางการเงิน CPALL</x:v>
      </x:c>
      <x:c r="C2" s="3" t="str">
        <x:v>ข้อมูลจริงทางการเงิน CPALL</x:v>
      </x:c>
      <x:c r="D2" s="3" t="str">
        <x:v>ข้อมูลจริงทางการเงิน CPALL</x:v>
      </x:c>
      <x:c r="E2" s="3" t="str">
        <x:v>ข้อมูลจริงทางการเงิน CPALL</x:v>
      </x:c>
      <x:c r="F2" s="3" t="str">
        <x:v>ข้อมูลจริงทางการเงิน CPALL</x:v>
      </x:c>
      <x:c r="G2" s="3" t="str">
        <x:v>ข้อมูลจริงทางการเงิน CPALL</x:v>
      </x:c>
      <x:c r="H2" s="3" t="str">
        <x:v>ข้อมูลจริงทางการเงิน CPALL</x:v>
      </x:c>
      <x:c r="I2" s="3" t="str">
        <x:v>ข้อมูลจริงทางการเงิน CPALL</x:v>
      </x:c>
      <x:c r="J2" s="3" t="str">
        <x:v>ข้อมูลจริงทางการเงิน CPALL</x:v>
      </x:c>
      <x:c r="K2" s="3" t="str">
        <x:v>ข้อมูลจริงทางการเงิน CPALL</x:v>
      </x:c>
      <x:c r="L2" s="3" t="str">
        <x:v>ข้อมูลจริงทางการเงิน CPALL</x:v>
      </x:c>
      <x:c r="M2" s="3" t="str">
        <x:v>ข้อมูลจริงทางการเงิน CPALL</x:v>
      </x:c>
      <x:c r="N2" s="3" t="str">
        <x:v>ข้อมูลจริงทางการเงิน CPALL</x:v>
      </x:c>
      <x:c r="O2" s="3" t="str">
        <x:v>ข้อมูลจริงทางการเงิน CPALL</x:v>
      </x:c>
      <x:c r="P2" s="3" t="str">
        <x:v>ข้อมูลจริงทางการเงิน CPALL</x:v>
      </x:c>
      <x:c r="Q2" s="194"/>
    </x:row>
    <x:row r="3">
      <x:c r="A3" s="193" t="str">
        <x:v>หน่วย: ล้านบาท เว้นแต่ระบุเป็นอย่างอื่น | งบรวม | กำไรสุทธิเป็นส่วนของบริษัทใหญ่</x:v>
      </x:c>
      <x:c r="B3" s="193" t="str"/>
      <x:c r="C3" s="193" t="str"/>
      <x:c r="D3" s="193" t="str"/>
      <x:c r="E3" s="193" t="str"/>
      <x:c r="F3" s="193" t="str"/>
      <x:c r="G3" s="193" t="str"/>
      <x:c r="H3" s="193" t="str"/>
      <x:c r="I3" s="193" t="str"/>
      <x:c r="J3" s="193" t="str"/>
      <x:c r="K3" s="193" t="str"/>
      <x:c r="L3" s="193" t="str"/>
      <x:c r="M3" s="193" t="str"/>
      <x:c r="N3" s="193" t="str"/>
      <x:c r="O3" s="193" t="str"/>
      <x:c r="P3" s="193" t="str"/>
      <x:c r="Q3" s="194"/>
    </x:row>
    <x:row r="4">
      <x:c r="A4" s="194"/>
      <x:c r="B4" s="194"/>
      <x:c r="C4" s="194"/>
      <x:c r="D4" s="194"/>
      <x:c r="E4" s="194"/>
      <x:c r="F4" s="194"/>
      <x:c r="G4" s="194"/>
      <x:c r="H4" s="194"/>
      <x:c r="I4" s="194"/>
      <x:c r="J4" s="194"/>
      <x:c r="K4" s="194"/>
      <x:c r="L4" s="194"/>
      <x:c r="M4" s="194"/>
      <x:c r="N4" s="194"/>
      <x:c r="O4" s="194"/>
      <x:c r="P4" s="194"/>
      <x:c r="Q4" s="194"/>
    </x:row>
    <x:row r="5">
      <x:c r="A5" s="10" t="str">
        <x:v>งวด</x:v>
      </x:c>
      <x:c r="B5" s="10" t="str">
        <x:v>รายได้รวม</x:v>
      </x:c>
      <x:c r="C5" s="10" t="str">
        <x:v>รายได้ขายและบริการ</x:v>
      </x:c>
      <x:c r="D5" s="10" t="str">
        <x:v>ต้นทุนขาย</x:v>
      </x:c>
      <x:c r="E5" s="10" t="str">
        <x:v>กำไรขั้นต้น</x:v>
      </x:c>
      <x:c r="F5" s="10" t="str">
        <x:v>อัตรากำไรขั้นต้น</x:v>
      </x:c>
      <x:c r="G5" s="10" t="str">
        <x:v>กำไรจากการดำเนินงาน</x:v>
      </x:c>
      <x:c r="H5" s="10" t="str">
        <x:v>อัตรากำไรดำเนินงานต่อยอดขาย</x:v>
      </x:c>
      <x:c r="I5" s="10" t="str">
        <x:v>กำไรสุทธิส่วนบริษัทใหญ่</x:v>
      </x:c>
      <x:c r="J5" s="10" t="str">
        <x:v>อัตรากำไรสุทธิต่อรายได้</x:v>
      </x:c>
      <x:c r="K5" s="10" t="str">
        <x:v>CFO</x:v>
      </x:c>
      <x:c r="L5" s="10" t="str">
        <x:v>ซื้อ PP&amp;E</x:v>
      </x:c>
      <x:c r="M5" s="10" t="str">
        <x:v>ชำระหนี้เช่า</x:v>
      </x:c>
      <x:c r="N5" s="10" t="str">
        <x:v>เงินสดหลังซื้อ PP&amp;E และชำระหนี้เช่า</x:v>
      </x:c>
      <x:c r="O5" s="10" t="str">
        <x:v>CFO ต่อกำไรสุทธิ</x:v>
      </x:c>
      <x:c r="P5" s="10" t="str">
        <x:v>แหล่ง</x:v>
      </x:c>
      <x:c r="Q5" s="194"/>
    </x:row>
    <x:row r="6">
      <x:c r="A6" s="30" t="str">
        <x:v>2021A</x:v>
      </x:c>
      <x:c r="B6" s="39" t="n">
        <x:v>587596.952</x:v>
      </x:c>
      <x:c r="C6" s="39" t="n">
        <x:v>565207.287</x:v>
      </x:c>
      <x:c r="D6" s="39" t="n">
        <x:v>444838.445</x:v>
      </x:c>
      <x:c r="E6" s="39" t="n">
        <x:f>C6-D6</x:f>
        <x:v>120368.842</x:v>
      </x:c>
      <x:c r="F6" s="42" t="n">
        <x:f>E6/C6</x:f>
        <x:v>0.21296406604892198</x:v>
      </x:c>
      <x:c r="G6" s="39" t="n">
        <x:v>18732.559</x:v>
      </x:c>
      <x:c r="H6" s="42" t="n">
        <x:f>G6/C6</x:f>
        <x:v>0.03314281225818662</x:v>
      </x:c>
      <x:c r="I6" s="39" t="n">
        <x:v>12985.48</x:v>
      </x:c>
      <x:c r="J6" s="42" t="n">
        <x:f>I6/B6</x:f>
        <x:v>0.022099297751292622</x:v>
      </x:c>
      <x:c r="K6" s="39" t="n">
        <x:v>46318.821</x:v>
      </x:c>
      <x:c r="L6" s="39" t="n">
        <x:v>14071.553</x:v>
      </x:c>
      <x:c r="M6" s="39" t="n">
        <x:v>9853.735</x:v>
      </x:c>
      <x:c r="N6" s="39" t="n">
        <x:f>K6-L6-M6</x:f>
        <x:v>22393.533000000003</x:v>
      </x:c>
      <x:c r="O6" s="45" t="n">
        <x:f>K6/I6</x:f>
        <x:v>3.5669702621697468</x:v>
      </x:c>
      <x:c r="P6" s="32" t="str">
        <x:v>S1</x:v>
      </x:c>
      <x:c r="Q6" s="194"/>
    </x:row>
    <x:row r="7">
      <x:c r="A7" s="33" t="str">
        <x:v>2022A</x:v>
      </x:c>
      <x:c r="B7" s="40" t="n">
        <x:v>852605.219</x:v>
      </x:c>
      <x:c r="C7" s="40" t="n">
        <x:v>829098.775</x:v>
      </x:c>
      <x:c r="D7" s="40" t="n">
        <x:v>651099.714</x:v>
      </x:c>
      <x:c r="E7" s="40" t="n">
        <x:f>C7-D7</x:f>
        <x:v>177999.061</x:v>
      </x:c>
      <x:c r="F7" s="43" t="n">
        <x:f>E7/C7</x:f>
        <x:v>0.21468981304429013</x:v>
      </x:c>
      <x:c r="G7" s="40" t="n">
        <x:v>36082.31</x:v>
      </x:c>
      <x:c r="H7" s="43" t="n">
        <x:f>G7/C7</x:f>
        <x:v>0.043519917153417575</x:v>
      </x:c>
      <x:c r="I7" s="40" t="n">
        <x:v>13271.708</x:v>
      </x:c>
      <x:c r="J7" s="43" t="n">
        <x:f>I7/B7</x:f>
        <x:v>0.015566064697054124</x:v>
      </x:c>
      <x:c r="K7" s="40" t="n">
        <x:v>69873.233</x:v>
      </x:c>
      <x:c r="L7" s="40" t="n">
        <x:v>25697.72</x:v>
      </x:c>
      <x:c r="M7" s="40" t="n">
        <x:v>13853.563</x:v>
      </x:c>
      <x:c r="N7" s="40" t="n">
        <x:f>K7-L7-M7</x:f>
        <x:v>30321.94999999999</x:v>
      </x:c>
      <x:c r="O7" s="46" t="n">
        <x:f>K7/I7</x:f>
        <x:v>5.264825974170016</x:v>
      </x:c>
      <x:c r="P7" s="35" t="str">
        <x:v>S2</x:v>
      </x:c>
      <x:c r="Q7" s="194"/>
    </x:row>
    <x:row r="8">
      <x:c r="A8" s="33" t="str">
        <x:v>2023A</x:v>
      </x:c>
      <x:c r="B8" s="40" t="n">
        <x:v>921187.099</x:v>
      </x:c>
      <x:c r="C8" s="40" t="n">
        <x:v>895280.954</x:v>
      </x:c>
      <x:c r="D8" s="40" t="n">
        <x:v>699010.188</x:v>
      </x:c>
      <x:c r="E8" s="40" t="n">
        <x:f>C8-D8</x:f>
        <x:v>196270.76600000006</x:v>
      </x:c>
      <x:c r="F8" s="43" t="n">
        <x:f>E8/C8</x:f>
        <x:v>0.21922812623577834</x:v>
      </x:c>
      <x:c r="G8" s="40" t="n">
        <x:v>42265.398</x:v>
      </x:c>
      <x:c r="H8" s="43" t="n">
        <x:f>G8/C8</x:f>
        <x:v>0.047209088734842</x:v>
      </x:c>
      <x:c r="I8" s="40" t="n">
        <x:v>18482.131</x:v>
      </x:c>
      <x:c r="J8" s="43" t="n">
        <x:f>I8/B8</x:f>
        <x:v>0.020063384539431114</x:v>
      </x:c>
      <x:c r="K8" s="40" t="n">
        <x:v>87171.846</x:v>
      </x:c>
      <x:c r="L8" s="40" t="n">
        <x:v>24270.256</x:v>
      </x:c>
      <x:c r="M8" s="40" t="n">
        <x:v>14552.691</x:v>
      </x:c>
      <x:c r="N8" s="40" t="n">
        <x:f>K8-L8-M8</x:f>
        <x:v>48348.899000000005</x:v>
      </x:c>
      <x:c r="O8" s="46" t="n">
        <x:f>K8/I8</x:f>
        <x:v>4.716547350519266</x:v>
      </x:c>
      <x:c r="P8" s="35" t="str">
        <x:v>S3</x:v>
      </x:c>
      <x:c r="Q8" s="194"/>
    </x:row>
    <x:row r="9">
      <x:c r="A9" s="33" t="str">
        <x:v>2024A</x:v>
      </x:c>
      <x:c r="B9" s="40" t="n">
        <x:v>987793.941</x:v>
      </x:c>
      <x:c r="C9" s="40" t="n">
        <x:v>958997.82</x:v>
      </x:c>
      <x:c r="D9" s="40" t="n">
        <x:v>742490.486</x:v>
      </x:c>
      <x:c r="E9" s="40" t="n">
        <x:f>C9-D9</x:f>
        <x:v>216507.33399999992</x:v>
      </x:c>
      <x:c r="F9" s="43" t="n">
        <x:f>E9/C9</x:f>
        <x:v>0.22576415658588248</x:v>
      </x:c>
      <x:c r="G9" s="40" t="n">
        <x:v>50715.1</x:v>
      </x:c>
      <x:c r="H9" s="43" t="n">
        <x:f>G9/C9</x:f>
        <x:v>0.05288343616881215</x:v>
      </x:c>
      <x:c r="I9" s="40" t="n">
        <x:v>25345.841</x:v>
      </x:c>
      <x:c r="J9" s="43" t="n">
        <x:f>I9/B9</x:f>
        <x:v>0.02565903671603914</x:v>
      </x:c>
      <x:c r="K9" s="40" t="n">
        <x:v>76169.39</x:v>
      </x:c>
      <x:c r="L9" s="40" t="n">
        <x:v>22915.266</x:v>
      </x:c>
      <x:c r="M9" s="40" t="n">
        <x:v>16473.305</x:v>
      </x:c>
      <x:c r="N9" s="40" t="n">
        <x:f>K9-L9-M9</x:f>
        <x:v>36780.818999999996</x:v>
      </x:c>
      <x:c r="O9" s="46" t="n">
        <x:f>K9/I9</x:f>
        <x:v>3.0052027076158176</x:v>
      </x:c>
      <x:c r="P9" s="35" t="str">
        <x:v>S4</x:v>
      </x:c>
      <x:c r="Q9" s="194"/>
    </x:row>
    <x:row r="10">
      <x:c r="A10" s="36" t="str">
        <x:v>2025A</x:v>
      </x:c>
      <x:c r="B10" s="41" t="n">
        <x:v>1022142.846</x:v>
      </x:c>
      <x:c r="C10" s="41" t="n">
        <x:v>990662.609</x:v>
      </x:c>
      <x:c r="D10" s="41" t="n">
        <x:v>765545.713</x:v>
      </x:c>
      <x:c r="E10" s="41" t="n">
        <x:f>C10-D10</x:f>
        <x:v>225116.89600000007</x:v>
      </x:c>
      <x:c r="F10" s="44" t="n">
        <x:f>E10/C10</x:f>
        <x:v>0.22723871271091858</x:v>
      </x:c>
      <x:c r="G10" s="41" t="n">
        <x:v>53232.706</x:v>
      </x:c>
      <x:c r="H10" s="44" t="n">
        <x:f>G10/C10</x:f>
        <x:v>0.05373444552806373</x:v>
      </x:c>
      <x:c r="I10" s="41" t="n">
        <x:v>28206.1</x:v>
      </x:c>
      <x:c r="J10" s="44" t="n">
        <x:f>I10/B10</x:f>
        <x:v>0.02759506668796858</x:v>
      </x:c>
      <x:c r="K10" s="41" t="n">
        <x:v>74255.255</x:v>
      </x:c>
      <x:c r="L10" s="41" t="n">
        <x:v>24474.663</x:v>
      </x:c>
      <x:c r="M10" s="41" t="n">
        <x:v>17313.158</x:v>
      </x:c>
      <x:c r="N10" s="41" t="n">
        <x:f>K10-L10-M10</x:f>
        <x:v>32467.434000000005</x:v>
      </x:c>
      <x:c r="O10" s="47" t="n">
        <x:f>K10/I10</x:f>
        <x:v>2.632595608751299</x:v>
      </x:c>
      <x:c r="P10" s="38" t="str">
        <x:v>S5</x:v>
      </x:c>
      <x:c r="Q10" s="194"/>
    </x:row>
    <x:row r="11">
      <x:c r="A11" s="194"/>
      <x:c r="B11" s="194"/>
      <x:c r="C11" s="194"/>
      <x:c r="D11" s="194"/>
      <x:c r="E11" s="194"/>
      <x:c r="F11" s="194"/>
      <x:c r="G11" s="194"/>
      <x:c r="H11" s="194"/>
      <x:c r="I11" s="194"/>
      <x:c r="J11" s="194"/>
      <x:c r="K11" s="194"/>
      <x:c r="L11" s="194"/>
      <x:c r="M11" s="194"/>
      <x:c r="N11" s="194"/>
      <x:c r="O11" s="194"/>
      <x:c r="P11" s="194"/>
      <x:c r="Q11" s="194"/>
    </x:row>
    <x:row r="12">
      <x:c r="A12" s="194"/>
      <x:c r="B12" s="194"/>
      <x:c r="C12" s="194"/>
      <x:c r="D12" s="194"/>
      <x:c r="E12" s="194"/>
      <x:c r="F12" s="194"/>
      <x:c r="G12" s="194"/>
      <x:c r="H12" s="194"/>
      <x:c r="I12" s="194"/>
      <x:c r="J12" s="194"/>
      <x:c r="K12" s="194"/>
      <x:c r="L12" s="194"/>
      <x:c r="M12" s="194"/>
      <x:c r="N12" s="194"/>
      <x:c r="O12" s="194"/>
      <x:c r="P12" s="194"/>
      <x:c r="Q12" s="194"/>
    </x:row>
    <x:row r="13">
      <x:c r="A13" s="51" t="str">
        <x:v>งวดครึ่งปีล่าสุด</x:v>
      </x:c>
      <x:c r="B13" s="51" t="str">
        <x:v>งวดครึ่งปีล่าสุด</x:v>
      </x:c>
      <x:c r="C13" s="51" t="str">
        <x:v>งวดครึ่งปีล่าสุด</x:v>
      </x:c>
      <x:c r="D13" s="51" t="str">
        <x:v>งวดครึ่งปีล่าสุด</x:v>
      </x:c>
      <x:c r="E13" s="51" t="str">
        <x:v>งวดครึ่งปีล่าสุด</x:v>
      </x:c>
      <x:c r="F13" s="51" t="str">
        <x:v>งวดครึ่งปีล่าสุด</x:v>
      </x:c>
      <x:c r="G13" s="51" t="str">
        <x:v>งวดครึ่งปีล่าสุด</x:v>
      </x:c>
      <x:c r="H13" s="51" t="str">
        <x:v>งวดครึ่งปีล่าสุด</x:v>
      </x:c>
      <x:c r="I13" s="51" t="str">
        <x:v>งวดครึ่งปีล่าสุด</x:v>
      </x:c>
      <x:c r="J13" s="51" t="str">
        <x:v>งวดครึ่งปีล่าสุด</x:v>
      </x:c>
      <x:c r="K13" s="51" t="str">
        <x:v>งวดครึ่งปีล่าสุด</x:v>
      </x:c>
      <x:c r="L13" s="51" t="str">
        <x:v>งวดครึ่งปีล่าสุด</x:v>
      </x:c>
      <x:c r="M13" s="51" t="str">
        <x:v>งวดครึ่งปีล่าสุด</x:v>
      </x:c>
      <x:c r="N13" s="51" t="str">
        <x:v>งวดครึ่งปีล่าสุด</x:v>
      </x:c>
      <x:c r="O13" s="51" t="str">
        <x:v>งวดครึ่งปีล่าสุด</x:v>
      </x:c>
      <x:c r="P13" s="51" t="str">
        <x:v>งวดครึ่งปีล่าสุด</x:v>
      </x:c>
      <x:c r="Q13" s="194"/>
    </x:row>
    <x:row r="14">
      <x:c r="A14" s="10" t="str">
        <x:v>งวด</x:v>
      </x:c>
      <x:c r="B14" s="10" t="str">
        <x:v>รายได้รวม</x:v>
      </x:c>
      <x:c r="C14" s="10" t="str">
        <x:v>รายได้ขายและบริการ</x:v>
      </x:c>
      <x:c r="D14" s="10" t="str">
        <x:v>ต้นทุนขาย</x:v>
      </x:c>
      <x:c r="E14" s="10" t="str">
        <x:v>กำไรขั้นต้น</x:v>
      </x:c>
      <x:c r="F14" s="10" t="str">
        <x:v>อัตรากำไรขั้นต้น</x:v>
      </x:c>
      <x:c r="G14" s="10" t="str">
        <x:v>กำไรจากการดำเนินงาน</x:v>
      </x:c>
      <x:c r="H14" s="10" t="str">
        <x:v>อัตรากำไรดำเนินงานต่อยอดขาย</x:v>
      </x:c>
      <x:c r="I14" s="10" t="str">
        <x:v>กำไรสุทธิรวมกลุ่ม</x:v>
      </x:c>
      <x:c r="J14" s="10" t="str">
        <x:v>กำไรสุทธิส่วนบริษัทใหญ่</x:v>
      </x:c>
      <x:c r="K14" s="10" t="str">
        <x:v>ส่วนได้เสียที่ไม่มีอำนาจควบคุม</x:v>
      </x:c>
      <x:c r="L14" s="10" t="str">
        <x:v>CFO</x:v>
      </x:c>
      <x:c r="M14" s="10" t="str">
        <x:v>ซื้อ PP&amp;E</x:v>
      </x:c>
      <x:c r="N14" s="10" t="str">
        <x:v>ชำระหนี้เช่า</x:v>
      </x:c>
      <x:c r="O14" s="10" t="str">
        <x:v>เงินสดหลังซื้อ PP&amp;E และชำระหนี้เช่า</x:v>
      </x:c>
      <x:c r="P14" s="10" t="str">
        <x:v>CFO ต่อกำไรสุทธิส่วนบริษัทใหญ่</x:v>
      </x:c>
      <x:c r="Q14" s="10" t="str">
        <x:v>แหล่ง</x:v>
      </x:c>
    </x:row>
    <x:row r="15">
      <x:c r="A15" s="30" t="str">
        <x:v>6M2025A</x:v>
      </x:c>
      <x:c r="B15" s="39" t="n">
        <x:v>509430.223</x:v>
      </x:c>
      <x:c r="C15" s="39" t="n">
        <x:v>494663.255</x:v>
      </x:c>
      <x:c r="D15" s="39" t="n">
        <x:v>381855.034</x:v>
      </x:c>
      <x:c r="E15" s="39" t="n">
        <x:f>C15-D15</x:f>
        <x:v>112808.22100000002</x:v>
      </x:c>
      <x:c r="F15" s="42" t="n">
        <x:f>E15/C15</x:f>
        <x:v>0.2280505371275253</x:v>
      </x:c>
      <x:c r="G15" s="39" t="n">
        <x:v>27297.012</x:v>
      </x:c>
      <x:c r="H15" s="42" t="n">
        <x:f>G15/C15</x:f>
        <x:v>0.05518301940579758</x:v>
      </x:c>
      <x:c r="I15" s="39" t="n">
        <x:v>16296.247</x:v>
      </x:c>
      <x:c r="J15" s="39" t="n">
        <x:v>14353.693</x:v>
      </x:c>
      <x:c r="K15" s="39" t="n">
        <x:v>1942.554</x:v>
      </x:c>
      <x:c r="L15" s="39" t="n">
        <x:v>27896.48</x:v>
      </x:c>
      <x:c r="M15" s="39" t="n">
        <x:v>11146.411</x:v>
      </x:c>
      <x:c r="N15" s="39" t="n">
        <x:v>8841</x:v>
      </x:c>
      <x:c r="O15" s="39" t="n">
        <x:f>L15-M15-N15</x:f>
        <x:v>7909.0689999999995</x:v>
      </x:c>
      <x:c r="P15" s="45" t="n">
        <x:f>L15/J15</x:f>
        <x:v>1.9435054100711224</x:v>
      </x:c>
      <x:c r="Q15" s="32" t="str">
        <x:v>S7</x:v>
      </x:c>
    </x:row>
    <x:row r="16">
      <x:c r="A16" s="36" t="str">
        <x:v>6M2026A</x:v>
      </x:c>
      <x:c r="B16" s="41" t="n">
        <x:v>533432.665</x:v>
      </x:c>
      <x:c r="C16" s="41" t="n">
        <x:v>516453.431</x:v>
      </x:c>
      <x:c r="D16" s="41" t="n">
        <x:v>398815.144</x:v>
      </x:c>
      <x:c r="E16" s="41" t="n">
        <x:f>C16-D16</x:f>
        <x:v>117638.28700000001</x:v>
      </x:c>
      <x:c r="F16" s="44" t="n">
        <x:f>E16/C16</x:f>
        <x:v>0.2277810155549146</x:v>
      </x:c>
      <x:c r="G16" s="41" t="n">
        <x:v>29505.101</x:v>
      </x:c>
      <x:c r="H16" s="44" t="n">
        <x:f>G16/C16</x:f>
        <x:v>0.057130225551740015</x:v>
      </x:c>
      <x:c r="I16" s="41" t="n">
        <x:v>18399.214</x:v>
      </x:c>
      <x:c r="J16" s="41" t="n">
        <x:v>16629.735</x:v>
      </x:c>
      <x:c r="K16" s="41" t="n">
        <x:v>1769.479</x:v>
      </x:c>
      <x:c r="L16" s="41" t="n">
        <x:v>31964.708</x:v>
      </x:c>
      <x:c r="M16" s="41" t="n">
        <x:v>11730.768</x:v>
      </x:c>
      <x:c r="N16" s="41" t="n">
        <x:v>8239</x:v>
      </x:c>
      <x:c r="O16" s="41" t="n">
        <x:f>L16-M16-N16</x:f>
        <x:v>11994.939999999999</x:v>
      </x:c>
      <x:c r="P16" s="47" t="n">
        <x:f>L16/J16</x:f>
        <x:v>1.9221417539124945</x:v>
      </x:c>
      <x:c r="Q16" s="38" t="str">
        <x:v>S7</x:v>
      </x:c>
    </x:row>
    <x:row r="17">
      <x:c r="A17" s="194"/>
      <x:c r="B17" s="194"/>
      <x:c r="C17" s="194"/>
      <x:c r="D17" s="194"/>
      <x:c r="E17" s="194"/>
      <x:c r="F17" s="194"/>
      <x:c r="G17" s="194"/>
      <x:c r="H17" s="194"/>
      <x:c r="I17" s="194"/>
      <x:c r="J17" s="194"/>
      <x:c r="K17" s="194"/>
      <x:c r="L17" s="194"/>
      <x:c r="M17" s="194"/>
      <x:c r="N17" s="194"/>
      <x:c r="O17" s="194"/>
      <x:c r="P17" s="194"/>
      <x:c r="Q17" s="194"/>
    </x:row>
    <x:row r="18">
      <x:c r="A18" s="10" t="str">
        <x:v>การเติบโต 6M2026 เทียบ 6M2025</x:v>
      </x:c>
      <x:c r="B18" s="10" t="str">
        <x:v>รายได้</x:v>
      </x:c>
      <x:c r="C18" s="10" t="str">
        <x:v>ยอดขาย</x:v>
      </x:c>
      <x:c r="D18" s="10" t="str">
        <x:v>กำไรดำเนินงาน</x:v>
      </x:c>
      <x:c r="E18" s="10" t="str">
        <x:v>กำไรสุทธิส่วนบริษัทใหญ่</x:v>
      </x:c>
      <x:c r="F18" s="10" t="str">
        <x:v>CFO</x:v>
      </x:c>
      <x:c r="G18" s="10" t="str">
        <x:v>อัตรากำไรสุทธิเปลี่ยนแปลง</x:v>
      </x:c>
      <x:c r="H18" s="10" t="str">
        <x:v>หมายเหตุ</x:v>
      </x:c>
      <x:c r="I18" s="194"/>
      <x:c r="J18" s="194"/>
      <x:c r="K18" s="194"/>
      <x:c r="L18" s="194"/>
      <x:c r="M18" s="194"/>
      <x:c r="N18" s="194"/>
      <x:c r="O18" s="194"/>
      <x:c r="P18" s="194"/>
      <x:c r="Q18" s="194"/>
    </x:row>
    <x:row r="19">
      <x:c r="A19" s="58" t="str">
        <x:v>YoY</x:v>
      </x:c>
      <x:c r="B19" s="61" t="n">
        <x:f>B16/B15-1</x:f>
        <x:v>0.04711625050169044</x:v>
      </x:c>
      <x:c r="C19" s="61" t="n">
        <x:f>C16/C15-1</x:f>
        <x:v>0.044050524836335425</x:v>
      </x:c>
      <x:c r="D19" s="61" t="n">
        <x:f>G16/G15-1</x:f>
        <x:v>0.08089123454244729</x:v>
      </x:c>
      <x:c r="E19" s="61" t="n">
        <x:f>J16/J15-1</x:f>
        <x:v>0.15856839072704165</x:v>
      </x:c>
      <x:c r="F19" s="61" t="n">
        <x:f>L16/L15-1</x:f>
        <x:v>0.14583302266092346</x:v>
      </x:c>
      <x:c r="G19" s="61" t="n">
        <x:f>J16/B16-J15/B15</x:f>
        <x:v>0.0029989723351261967</x:v>
      </x:c>
      <x:c r="H19" s="60" t="str">
        <x:v>เปรียบเทียบงวดเดียวกัน ไม่คูณสอง</x:v>
      </x:c>
      <x:c r="I19" s="194"/>
      <x:c r="J19" s="194"/>
      <x:c r="K19" s="194"/>
      <x:c r="L19" s="194"/>
      <x:c r="M19" s="194"/>
      <x:c r="N19" s="194"/>
      <x:c r="O19" s="194"/>
      <x:c r="P19" s="194"/>
      <x:c r="Q19" s="194"/>
    </x:row>
    <x:row r="20">
      <x:c r="A20" s="194"/>
      <x:c r="B20" s="194"/>
      <x:c r="C20" s="194"/>
      <x:c r="D20" s="194"/>
      <x:c r="E20" s="194"/>
      <x:c r="F20" s="194"/>
      <x:c r="G20" s="194"/>
      <x:c r="H20" s="194"/>
      <x:c r="I20" s="194"/>
      <x:c r="J20" s="194"/>
      <x:c r="K20" s="194"/>
      <x:c r="L20" s="194"/>
      <x:c r="M20" s="194"/>
      <x:c r="N20" s="194"/>
      <x:c r="O20" s="194"/>
      <x:c r="P20" s="194"/>
      <x:c r="Q20" s="194"/>
    </x:row>
    <x:row r="21">
      <x:c r="A21" s="194"/>
      <x:c r="B21" s="194"/>
      <x:c r="C21" s="194"/>
      <x:c r="D21" s="194"/>
      <x:c r="E21" s="194"/>
      <x:c r="F21" s="194"/>
      <x:c r="G21" s="194"/>
      <x:c r="H21" s="194"/>
      <x:c r="I21" s="194"/>
      <x:c r="J21" s="194"/>
      <x:c r="K21" s="194"/>
      <x:c r="L21" s="194"/>
      <x:c r="M21" s="194"/>
      <x:c r="N21" s="194"/>
      <x:c r="O21" s="194"/>
      <x:c r="P21" s="194"/>
      <x:c r="Q21" s="194"/>
    </x:row>
    <x:row r="22">
      <x:c r="A22" s="51" t="str">
        <x:v>หนี้และสภาพคล่องตามข้อมูลที่หาได้</x:v>
      </x:c>
      <x:c r="B22" s="51" t="str">
        <x:v>หนี้และสภาพคล่องตามข้อมูลที่หาได้</x:v>
      </x:c>
      <x:c r="C22" s="51" t="str">
        <x:v>หนี้และสภาพคล่องตามข้อมูลที่หาได้</x:v>
      </x:c>
      <x:c r="D22" s="51" t="str">
        <x:v>หนี้และสภาพคล่องตามข้อมูลที่หาได้</x:v>
      </x:c>
      <x:c r="E22" s="51" t="str">
        <x:v>หนี้และสภาพคล่องตามข้อมูลที่หาได้</x:v>
      </x:c>
      <x:c r="F22" s="51" t="str">
        <x:v>หนี้และสภาพคล่องตามข้อมูลที่หาได้</x:v>
      </x:c>
      <x:c r="G22" s="51" t="str">
        <x:v>หนี้และสภาพคล่องตามข้อมูลที่หาได้</x:v>
      </x:c>
      <x:c r="H22" s="51" t="str">
        <x:v>หนี้และสภาพคล่องตามข้อมูลที่หาได้</x:v>
      </x:c>
      <x:c r="I22" s="194"/>
      <x:c r="J22" s="194"/>
      <x:c r="K22" s="194"/>
      <x:c r="L22" s="194"/>
      <x:c r="M22" s="194"/>
      <x:c r="N22" s="194"/>
      <x:c r="O22" s="194"/>
      <x:c r="P22" s="194"/>
      <x:c r="Q22" s="194"/>
    </x:row>
    <x:row r="23">
      <x:c r="A23" s="10" t="str">
        <x:v>งวด</x:v>
      </x:c>
      <x:c r="B23" s="10" t="str">
        <x:v>หนี้มีดอกเบี้ยรวมสัญญาเช่า</x:v>
      </x:c>
      <x:c r="C23" s="10" t="str">
        <x:v>หนี้มีดอกเบี้ยไม่รวมสัญญาเช่า</x:v>
      </x:c>
      <x:c r="D23" s="10" t="str">
        <x:v>เงินสด</x:v>
      </x:c>
      <x:c r="E23" s="10" t="str">
        <x:v>เงินลงทุนชั่วคราว</x:v>
      </x:c>
      <x:c r="F23" s="10" t="str">
        <x:v>หนี้สุทธิประมาณการรวมสัญญาเช่า</x:v>
      </x:c>
      <x:c r="G23" s="10" t="str">
        <x:v>หนี้สุทธิตามเงื่อนไข</x:v>
      </x:c>
      <x:c r="H23" s="10" t="str">
        <x:v>แหล่ง</x:v>
      </x:c>
      <x:c r="I23" s="194"/>
      <x:c r="J23" s="194"/>
      <x:c r="K23" s="194"/>
      <x:c r="L23" s="194"/>
      <x:c r="M23" s="194"/>
      <x:c r="N23" s="194"/>
      <x:c r="O23" s="194"/>
      <x:c r="P23" s="194"/>
      <x:c r="Q23" s="194"/>
    </x:row>
    <x:row r="24">
      <x:c r="A24" s="30" t="str">
        <x:v>2025A</x:v>
      </x:c>
      <x:c r="B24" s="39" t="n">
        <x:v>442339</x:v>
      </x:c>
      <x:c r="C24" s="39" t="n">
        <x:v>326270</x:v>
      </x:c>
      <x:c r="D24" s="39" t="n">
        <x:v>53207</x:v>
      </x:c>
      <x:c r="E24" s="39" t="n">
        <x:v>354</x:v>
      </x:c>
      <x:c r="F24" s="39" t="n">
        <x:f>B24-D24-E24</x:f>
        <x:v>388778</x:v>
      </x:c>
      <x:c r="G24" s="45" t="n">
        <x:v>0.79</x:v>
      </x:c>
      <x:c r="H24" s="32" t="str">
        <x:v>S5/S6</x:v>
      </x:c>
      <x:c r="I24" s="194"/>
      <x:c r="J24" s="194"/>
      <x:c r="K24" s="194"/>
      <x:c r="L24" s="194"/>
      <x:c r="M24" s="194"/>
      <x:c r="N24" s="194"/>
      <x:c r="O24" s="194"/>
      <x:c r="P24" s="194"/>
      <x:c r="Q24" s="194"/>
    </x:row>
    <x:row r="25">
      <x:c r="A25" s="36" t="str">
        <x:v>6M2026A</x:v>
      </x:c>
      <x:c r="B25" s="41" t="n">
        <x:v>439444</x:v>
      </x:c>
      <x:c r="C25" s="41" t="n">
        <x:v>319574</x:v>
      </x:c>
      <x:c r="D25" s="41" t="n">
        <x:v>32795</x:v>
      </x:c>
      <x:c r="E25" s="41" t="n">
        <x:v>295</x:v>
      </x:c>
      <x:c r="F25" s="41" t="n">
        <x:f>B25-D25-E25</x:f>
        <x:v>406354</x:v>
      </x:c>
      <x:c r="G25" s="47"/>
      <x:c r="H25" s="38" t="str">
        <x:v>S7</x:v>
      </x:c>
      <x:c r="I25" s="194"/>
      <x:c r="J25" s="194"/>
      <x:c r="K25" s="194"/>
      <x:c r="L25" s="194"/>
      <x:c r="M25" s="194"/>
      <x:c r="N25" s="194"/>
      <x:c r="O25" s="194"/>
      <x:c r="P25" s="194"/>
      <x:c r="Q25" s="194"/>
    </x:row>
    <x:row r="26">
      <x:c r="A26" s="194"/>
      <x:c r="B26" s="194"/>
      <x:c r="C26" s="194"/>
      <x:c r="D26" s="194"/>
      <x:c r="E26" s="194"/>
      <x:c r="F26" s="194"/>
      <x:c r="G26" s="194"/>
      <x:c r="H26" s="194"/>
      <x:c r="I26" s="194"/>
      <x:c r="J26" s="194"/>
      <x:c r="K26" s="194"/>
      <x:c r="L26" s="194"/>
      <x:c r="M26" s="194"/>
      <x:c r="N26" s="194"/>
      <x:c r="O26" s="194"/>
      <x:c r="P26" s="194"/>
      <x:c r="Q26" s="194"/>
    </x:row>
    <x:row r="27">
      <x:c r="A27" s="194"/>
      <x:c r="B27" s="194"/>
      <x:c r="C27" s="194"/>
      <x:c r="D27" s="194"/>
      <x:c r="E27" s="194"/>
      <x:c r="F27" s="194"/>
      <x:c r="G27" s="194"/>
      <x:c r="H27" s="194"/>
      <x:c r="I27" s="194"/>
      <x:c r="J27" s="194"/>
      <x:c r="K27" s="194"/>
      <x:c r="L27" s="194"/>
      <x:c r="M27" s="194"/>
      <x:c r="N27" s="194"/>
      <x:c r="O27" s="194"/>
      <x:c r="P27" s="194"/>
      <x:c r="Q27" s="194"/>
    </x:row>
    <x:row r="28">
      <x:c r="A28" s="10" t="str">
        <x:v>งวด</x:v>
      </x:c>
      <x:c r="B28" s="10" t="str">
        <x:v>หนี้ต่อ EBITDA รวมสัญญาเช่า</x:v>
      </x:c>
      <x:c r="C28" s="10" t="str">
        <x:v>หนี้ต่อ EBITDA ไม่รวมสัญญาเช่า</x:v>
      </x:c>
      <x:c r="D28" s="10" t="str">
        <x:v>แหล่ง</x:v>
      </x:c>
      <x:c r="E28" s="194"/>
      <x:c r="F28" s="194"/>
      <x:c r="G28" s="194"/>
      <x:c r="H28" s="194"/>
      <x:c r="I28" s="194"/>
      <x:c r="J28" s="194"/>
      <x:c r="K28" s="194"/>
      <x:c r="L28" s="194"/>
      <x:c r="M28" s="194"/>
      <x:c r="N28" s="194"/>
      <x:c r="O28" s="194"/>
      <x:c r="P28" s="194"/>
      <x:c r="Q28" s="194"/>
    </x:row>
    <x:row r="29">
      <x:c r="A29" s="30" t="str">
        <x:v>2023A</x:v>
      </x:c>
      <x:c r="B29" s="45" t="n">
        <x:v>4.57</x:v>
      </x:c>
      <x:c r="C29" s="45" t="n">
        <x:v>3.3</x:v>
      </x:c>
      <x:c r="D29" s="32" t="str">
        <x:v>S6</x:v>
      </x:c>
      <x:c r="E29" s="194"/>
      <x:c r="F29" s="194"/>
      <x:c r="G29" s="194"/>
      <x:c r="H29" s="194"/>
      <x:c r="I29" s="194"/>
      <x:c r="J29" s="194"/>
      <x:c r="K29" s="194"/>
      <x:c r="L29" s="194"/>
      <x:c r="M29" s="194"/>
      <x:c r="N29" s="194"/>
      <x:c r="O29" s="194"/>
      <x:c r="P29" s="194"/>
      <x:c r="Q29" s="194"/>
    </x:row>
    <x:row r="30">
      <x:c r="A30" s="33" t="str">
        <x:v>2024A</x:v>
      </x:c>
      <x:c r="B30" s="46" t="n">
        <x:v>4.21</x:v>
      </x:c>
      <x:c r="C30" s="46" t="n">
        <x:v>2.98</x:v>
      </x:c>
      <x:c r="D30" s="35" t="str">
        <x:v>S6</x:v>
      </x:c>
      <x:c r="E30" s="194"/>
      <x:c r="F30" s="194"/>
      <x:c r="G30" s="194"/>
      <x:c r="H30" s="194"/>
      <x:c r="I30" s="194"/>
      <x:c r="J30" s="194"/>
      <x:c r="K30" s="194"/>
      <x:c r="L30" s="194"/>
      <x:c r="M30" s="194"/>
      <x:c r="N30" s="194"/>
      <x:c r="O30" s="194"/>
      <x:c r="P30" s="194"/>
      <x:c r="Q30" s="194"/>
    </x:row>
    <x:row r="31">
      <x:c r="A31" s="36" t="str">
        <x:v>2025A</x:v>
      </x:c>
      <x:c r="B31" s="47" t="n">
        <x:v>4.27</x:v>
      </x:c>
      <x:c r="C31" s="47" t="n">
        <x:v>3</x:v>
      </x:c>
      <x:c r="D31" s="38" t="str">
        <x:v>S6</x:v>
      </x:c>
      <x:c r="E31" s="194"/>
      <x:c r="F31" s="194"/>
      <x:c r="G31" s="194"/>
      <x:c r="H31" s="194"/>
      <x:c r="I31" s="194"/>
      <x:c r="J31" s="194"/>
      <x:c r="K31" s="194"/>
      <x:c r="L31" s="194"/>
      <x:c r="M31" s="194"/>
      <x:c r="N31" s="194"/>
      <x:c r="O31" s="194"/>
      <x:c r="P31" s="194"/>
      <x:c r="Q31" s="194"/>
    </x:row>
    <x:row r="32">
      <x:c r="A32" s="194"/>
      <x:c r="B32" s="194"/>
      <x:c r="C32" s="194"/>
      <x:c r="D32" s="194"/>
      <x:c r="E32" s="194"/>
      <x:c r="F32" s="194"/>
      <x:c r="G32" s="194"/>
      <x:c r="H32" s="194"/>
      <x:c r="I32" s="194"/>
      <x:c r="J32" s="194"/>
      <x:c r="K32" s="194"/>
      <x:c r="L32" s="194"/>
      <x:c r="M32" s="194"/>
      <x:c r="N32" s="194"/>
      <x:c r="O32" s="194"/>
      <x:c r="P32" s="194"/>
      <x:c r="Q32" s="194"/>
    </x:row>
    <x:row r="33">
      <x:c r="A33" s="194"/>
      <x:c r="B33" s="194"/>
      <x:c r="C33" s="194"/>
      <x:c r="D33" s="194"/>
      <x:c r="E33" s="194"/>
      <x:c r="F33" s="194"/>
      <x:c r="G33" s="194"/>
      <x:c r="H33" s="194"/>
      <x:c r="I33" s="194"/>
      <x:c r="J33" s="194"/>
      <x:c r="K33" s="194"/>
      <x:c r="L33" s="194"/>
      <x:c r="M33" s="194"/>
      <x:c r="N33" s="194"/>
      <x:c r="O33" s="194"/>
      <x:c r="P33" s="194"/>
      <x:c r="Q33" s="194"/>
    </x:row>
    <x:row r="34">
      <x:c r="A34" s="51" t="str">
        <x:v>ตัวชี้วัดปฏิบัติการที่ใช้วิเคราะห์</x:v>
      </x:c>
      <x:c r="B34" s="51" t="str">
        <x:v>ตัวชี้วัดปฏิบัติการที่ใช้วิเคราะห์</x:v>
      </x:c>
      <x:c r="C34" s="51" t="str">
        <x:v>ตัวชี้วัดปฏิบัติการที่ใช้วิเคราะห์</x:v>
      </x:c>
      <x:c r="D34" s="51" t="str">
        <x:v>ตัวชี้วัดปฏิบัติการที่ใช้วิเคราะห์</x:v>
      </x:c>
      <x:c r="E34" s="51" t="str">
        <x:v>ตัวชี้วัดปฏิบัติการที่ใช้วิเคราะห์</x:v>
      </x:c>
      <x:c r="F34" s="51" t="str">
        <x:v>ตัวชี้วัดปฏิบัติการที่ใช้วิเคราะห์</x:v>
      </x:c>
      <x:c r="G34" s="194"/>
      <x:c r="H34" s="194"/>
      <x:c r="I34" s="194"/>
      <x:c r="J34" s="194"/>
      <x:c r="K34" s="194"/>
      <x:c r="L34" s="194"/>
      <x:c r="M34" s="194"/>
      <x:c r="N34" s="194"/>
      <x:c r="O34" s="194"/>
      <x:c r="P34" s="194"/>
      <x:c r="Q34" s="194"/>
    </x:row>
    <x:row r="35">
      <x:c r="A35" s="10" t="str">
        <x:v>ตัวชี้วัด</x:v>
      </x:c>
      <x:c r="B35" s="10" t="str">
        <x:v>2025A</x:v>
      </x:c>
      <x:c r="C35" s="10" t="str">
        <x:v>Q2 2026A</x:v>
      </x:c>
      <x:c r="D35" s="10" t="str">
        <x:v>หน่วย/ฐาน</x:v>
      </x:c>
      <x:c r="E35" s="10" t="str">
        <x:v>แหล่ง</x:v>
      </x:c>
      <x:c r="F35" s="10" t="str">
        <x:v>ข้อจำกัด</x:v>
      </x:c>
      <x:c r="G35" s="194"/>
      <x:c r="H35" s="194"/>
      <x:c r="I35" s="194"/>
      <x:c r="J35" s="194"/>
      <x:c r="K35" s="194"/>
      <x:c r="L35" s="194"/>
      <x:c r="M35" s="194"/>
      <x:c r="N35" s="194"/>
      <x:c r="O35" s="194"/>
      <x:c r="P35" s="194"/>
      <x:c r="Q35" s="194"/>
    </x:row>
    <x:row r="36">
      <x:c r="A36" s="71" t="str">
        <x:v>ร้าน 7-Eleven ในไทย</x:v>
      </x:c>
      <x:c r="B36" s="72" t="n">
        <x:v>15945</x:v>
      </x:c>
      <x:c r="C36" s="72" t="n">
        <x:v>16284</x:v>
      </x:c>
      <x:c r="D36" s="72" t="str">
        <x:v>ร้าน ณ สิ้นงวด</x:v>
      </x:c>
      <x:c r="E36" s="72" t="str">
        <x:v>S6/S8</x:v>
      </x:c>
      <x:c r="F36" s="73" t="str">
        <x:v>จุดสิ้นงวดต่างกัน</x:v>
      </x:c>
      <x:c r="G36" s="194"/>
      <x:c r="H36" s="194"/>
      <x:c r="I36" s="194"/>
      <x:c r="J36" s="194"/>
      <x:c r="K36" s="194"/>
      <x:c r="L36" s="194"/>
      <x:c r="M36" s="194"/>
      <x:c r="N36" s="194"/>
      <x:c r="O36" s="194"/>
      <x:c r="P36" s="194"/>
      <x:c r="Q36" s="194"/>
    </x:row>
    <x:row r="37">
      <x:c r="A37" s="74" t="str">
        <x:v>ยอดขายต่อร้านต่อวัน</x:v>
      </x:c>
      <x:c r="B37" s="75" t="n">
        <x:v>83777</x:v>
      </x:c>
      <x:c r="C37" s="75" t="n">
        <x:v>85843</x:v>
      </x:c>
      <x:c r="D37" s="75" t="str">
        <x:v>บาท/ร้าน/วัน</x:v>
      </x:c>
      <x:c r="E37" s="75" t="str">
        <x:v>S6/S8</x:v>
      </x:c>
      <x:c r="F37" s="76" t="str">
        <x:v>ข้อมูล Q2 ไม่ใช่ 6 เดือน</x:v>
      </x:c>
      <x:c r="G37" s="194"/>
      <x:c r="H37" s="194"/>
      <x:c r="I37" s="194"/>
      <x:c r="J37" s="194"/>
      <x:c r="K37" s="194"/>
      <x:c r="L37" s="194"/>
      <x:c r="M37" s="194"/>
      <x:c r="N37" s="194"/>
      <x:c r="O37" s="194"/>
      <x:c r="P37" s="194"/>
      <x:c r="Q37" s="194"/>
    </x:row>
    <x:row r="38">
      <x:c r="A38" s="74" t="str">
        <x:v>ยอดซื้อต่อบิล</x:v>
      </x:c>
      <x:c r="B38" s="75" t="n">
        <x:v>88</x:v>
      </x:c>
      <x:c r="C38" s="75" t="n">
        <x:v>90</x:v>
      </x:c>
      <x:c r="D38" s="75" t="str">
        <x:v>บาท</x:v>
      </x:c>
      <x:c r="E38" s="75" t="str">
        <x:v>S6/S8</x:v>
      </x:c>
      <x:c r="F38" s="76" t="str">
        <x:v>ปัดเศษ</x:v>
      </x:c>
      <x:c r="G38" s="194"/>
      <x:c r="H38" s="194"/>
      <x:c r="I38" s="194"/>
      <x:c r="J38" s="194"/>
      <x:c r="K38" s="194"/>
      <x:c r="L38" s="194"/>
      <x:c r="M38" s="194"/>
      <x:c r="N38" s="194"/>
      <x:c r="O38" s="194"/>
      <x:c r="P38" s="194"/>
      <x:c r="Q38" s="194"/>
    </x:row>
    <x:row r="39">
      <x:c r="A39" s="74" t="str">
        <x:v>ลูกค้าต่อร้านต่อวัน</x:v>
      </x:c>
      <x:c r="B39" s="75" t="n">
        <x:v>951</x:v>
      </x:c>
      <x:c r="C39" s="75" t="n">
        <x:v>959</x:v>
      </x:c>
      <x:c r="D39" s="75" t="str">
        <x:v>คน/ร้าน/วัน</x:v>
      </x:c>
      <x:c r="E39" s="75" t="str">
        <x:v>S6/S8</x:v>
      </x:c>
      <x:c r="F39" s="76" t="str">
        <x:v>ข้อมูล Q2 ไม่ใช่ 6 เดือน</x:v>
      </x:c>
      <x:c r="G39" s="194"/>
      <x:c r="H39" s="194"/>
      <x:c r="I39" s="194"/>
      <x:c r="J39" s="194"/>
      <x:c r="K39" s="194"/>
      <x:c r="L39" s="194"/>
      <x:c r="M39" s="194"/>
      <x:c r="N39" s="194"/>
      <x:c r="O39" s="194"/>
      <x:c r="P39" s="194"/>
      <x:c r="Q39" s="194"/>
    </x:row>
    <x:row r="40">
      <x:c r="A40" s="74" t="str">
        <x:v>SSSG</x:v>
      </x:c>
      <x:c r="B40" s="80" t="n">
        <x:v>0</x:v>
      </x:c>
      <x:c r="C40" s="80" t="n">
        <x:v>0.008</x:v>
      </x:c>
      <x:c r="D40" s="75" t="str">
        <x:v>ร้อยละ</x:v>
      </x:c>
      <x:c r="E40" s="75" t="str">
        <x:v>S6/S8</x:v>
      </x:c>
      <x:c r="F40" s="76" t="str">
        <x:v>FY2025 ระบุใกล้ทรงตัว</x:v>
      </x:c>
      <x:c r="G40" s="194"/>
      <x:c r="H40" s="194"/>
      <x:c r="I40" s="194"/>
      <x:c r="J40" s="194"/>
      <x:c r="K40" s="194"/>
      <x:c r="L40" s="194"/>
      <x:c r="M40" s="194"/>
      <x:c r="N40" s="194"/>
      <x:c r="O40" s="194"/>
      <x:c r="P40" s="194"/>
      <x:c r="Q40" s="194"/>
    </x:row>
    <x:row r="41">
      <x:c r="A41" s="74" t="str">
        <x:v>สัดส่วน O2O</x:v>
      </x:c>
      <x:c r="B41" s="80" t="n">
        <x:v>0.11</x:v>
      </x:c>
      <x:c r="C41" s="80" t="n">
        <x:v>0.11</x:v>
      </x:c>
      <x:c r="D41" s="75" t="str">
        <x:v>ร้อยละยอดขายร้านสะดวกซื้อ</x:v>
      </x:c>
      <x:c r="E41" s="75" t="str">
        <x:v>S6/S8</x:v>
      </x:c>
      <x:c r="F41" s="76" t="str">
        <x:v>ไม่มีข้อมูลกำไรแยกช่องทาง</x:v>
      </x:c>
      <x:c r="G41" s="194"/>
      <x:c r="H41" s="194"/>
      <x:c r="I41" s="194"/>
      <x:c r="J41" s="194"/>
      <x:c r="K41" s="194"/>
      <x:c r="L41" s="194"/>
      <x:c r="M41" s="194"/>
      <x:c r="N41" s="194"/>
      <x:c r="O41" s="194"/>
      <x:c r="P41" s="194"/>
      <x:c r="Q41" s="194"/>
    </x:row>
    <x:row r="42">
      <x:c r="A42" s="77" t="str">
        <x:v>สัดส่วนอาหารและเครื่องดื่ม</x:v>
      </x:c>
      <x:c r="B42" s="81" t="n">
        <x:v>0.763</x:v>
      </x:c>
      <x:c r="C42" s="81" t="n">
        <x:v>0.775</x:v>
      </x:c>
      <x:c r="D42" s="78" t="str">
        <x:v>ร้อยละยอดขายร้านสะดวกซื้อ</x:v>
      </x:c>
      <x:c r="E42" s="78" t="str">
        <x:v>S6/S8</x:v>
      </x:c>
      <x:c r="F42" s="79" t="str">
        <x:v>ส่วนผสมสินค้าไม่เท่ากับอัตรากำไรโดยอัตโนมัติ</x:v>
      </x:c>
      <x:c r="G42" s="194"/>
      <x:c r="H42" s="194"/>
      <x:c r="I42" s="194"/>
      <x:c r="J42" s="194"/>
      <x:c r="K42" s="194"/>
      <x:c r="L42" s="194"/>
      <x:c r="M42" s="194"/>
      <x:c r="N42" s="194"/>
      <x:c r="O42" s="194"/>
      <x:c r="P42" s="194"/>
      <x:c r="Q42" s="194"/>
    </x:row>
  </x:sheetData>
  <x:mergeCells>
    <x:mergeCell ref="A2:P2"/>
    <x:mergeCell ref="A13:P13"/>
    <x:mergeCell ref="A22:H22"/>
    <x:mergeCell ref="A34:F34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Pr>
    <x:tabColor rgb="FF5B6573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8" hidden="0" customWidth="1"/>
    <x:col min="2" max="2" width="30" hidden="0" customWidth="1"/>
    <x:col min="3" max="3" width="20" hidden="0" customWidth="1"/>
    <x:col min="4" max="4" width="48" hidden="0" customWidth="1"/>
    <x:col min="5" max="5" width="14" hidden="0" customWidth="1"/>
    <x:col min="6" max="6" width="22" hidden="0" customWidth="1"/>
    <x:col min="7" max="7" width="14" hidden="0" customWidth="1"/>
    <x:col min="8" max="8" width="34" hidden="0" customWidth="1"/>
    <x:col min="9" max="9" width="48" hidden="0" customWidth="1"/>
  </x:cols>
  <x:sheetData>
    <x:row r="2">
      <x:c r="A2" s="3" t="str">
        <x:v>ตารางแหล่งข้อมูลร่วมของ Investment Analysis Package</x:v>
      </x:c>
      <x:c r="B2" s="3" t="str">
        <x:v>ตารางแหล่งข้อมูลร่วมของ Investment Analysis Package</x:v>
      </x:c>
      <x:c r="C2" s="3" t="str">
        <x:v>ตารางแหล่งข้อมูลร่วมของ Investment Analysis Package</x:v>
      </x:c>
      <x:c r="D2" s="3" t="str">
        <x:v>ตารางแหล่งข้อมูลร่วมของ Investment Analysis Package</x:v>
      </x:c>
      <x:c r="E2" s="3" t="str">
        <x:v>ตารางแหล่งข้อมูลร่วมของ Investment Analysis Package</x:v>
      </x:c>
      <x:c r="F2" s="3" t="str">
        <x:v>ตารางแหล่งข้อมูลร่วมของ Investment Analysis Package</x:v>
      </x:c>
      <x:c r="G2" s="3" t="str">
        <x:v>ตารางแหล่งข้อมูลร่วมของ Investment Analysis Package</x:v>
      </x:c>
      <x:c r="H2" s="3" t="str">
        <x:v>ตารางแหล่งข้อมูลร่วมของ Investment Analysis Package</x:v>
      </x:c>
      <x:c r="I2" s="3" t="str">
        <x:v>ตารางแหล่งข้อมูลร่วมของ Investment Analysis Package</x:v>
      </x:c>
    </x:row>
    <x:row r="3">
      <x:c r="A3" s="193" t="str">
        <x:v>ตรวจล่าสุด 9 ก.ย. 2026 | ณ วันที่ตรวจไม่พบฉบับแก้ไขที่แทนที่ชุดตัวเลขที่ใช้ รายละเอียดสถานะดู S13</x:v>
      </x:c>
      <x:c r="B3" s="193" t="str"/>
      <x:c r="C3" s="193" t="str"/>
      <x:c r="D3" s="193" t="str"/>
      <x:c r="E3" s="193" t="str"/>
      <x:c r="F3" s="193" t="str"/>
      <x:c r="G3" s="193" t="str"/>
      <x:c r="H3" s="193" t="str"/>
      <x:c r="I3" s="193" t="str"/>
    </x:row>
    <x:row r="4">
      <x:c r="A4" s="194"/>
      <x:c r="B4" s="194"/>
      <x:c r="C4" s="194"/>
      <x:c r="D4" s="194"/>
      <x:c r="E4" s="194"/>
      <x:c r="F4" s="194"/>
      <x:c r="G4" s="194"/>
      <x:c r="H4" s="194"/>
      <x:c r="I4" s="194"/>
    </x:row>
    <x:row r="5">
      <x:c r="A5" s="10" t="str">
        <x:v>รหัส</x:v>
      </x:c>
      <x:c r="B5" s="10" t="str">
        <x:v>ชื่อเอกสาร</x:v>
      </x:c>
      <x:c r="C5" s="10" t="str">
        <x:v>หน่วยงาน</x:v>
      </x:c>
      <x:c r="D5" s="10" t="str">
        <x:v>ลิงก์ต้นฉบับ</x:v>
      </x:c>
      <x:c r="E5" s="10" t="str">
        <x:v>วันที่เผยแพร่</x:v>
      </x:c>
      <x:c r="F5" s="10" t="str">
        <x:v>งวดข้อมูล</x:v>
      </x:c>
      <x:c r="G5" s="10" t="str">
        <x:v>วันที่เข้าถึง</x:v>
      </x:c>
      <x:c r="H5" s="10" t="str">
        <x:v>เหตุผลที่เลือก</x:v>
      </x:c>
      <x:c r="I5" s="10" t="str">
        <x:v>ข้อจำกัดและจุดเปิดตรวจ</x:v>
      </x:c>
    </x:row>
    <x:row r="6">
      <x:c r="A6" s="173" t="str">
        <x:v>S1</x:v>
      </x:c>
      <x:c r="B6" s="174" t="str">
        <x:v>งบการเงินประจำปี 2021 ฉบับตรวจสอบ</x:v>
      </x:c>
      <x:c r="C6" s="174" t="str">
        <x:v>CPALL / ก.ล.ต.</x:v>
      </x:c>
      <x:c r="D6" s="174" t="str">
        <x:v>https://market.sec.or.th/public/idisc/Download?FILEID=dat/news/202202/22021349.zip</x:v>
      </x:c>
      <x:c r="E6" s="174" t="str">
        <x:v>2022-02-24</x:v>
      </x:c>
      <x:c r="F6" s="174" t="str">
        <x:v>ปีสิ้นสุด 31 ธ.ค. 2021</x:v>
      </x:c>
      <x:c r="G6" s="174" t="str">
        <x:v>2026-09-09</x:v>
      </x:c>
      <x:c r="H6" s="174" t="str">
        <x:v>ฐานข้อมูลย้อนหลังปีแรกและตัวเลขเปรียบเทียบที่ตรวจสอบแล้ว</x:v>
      </x:c>
      <x:c r="I6" s="175" t="str">
        <x:v>โครงสร้างกลุ่มเปลี่ยนหลังรวม Lotus's ทำให้การเทียบการเติบโตกับปีถัดไปมีฐานไม่เหมือนกัน | งบกำไรขาดทุน งบกระแสเงินสด และหมายเหตุประกอบงบการเงิน</x:v>
      </x:c>
    </x:row>
    <x:row r="7">
      <x:c r="A7" s="182" t="str">
        <x:v>S2</x:v>
      </x:c>
      <x:c r="B7" s="183" t="str">
        <x:v>งบการเงินประจำปี 2022 ฉบับตรวจสอบ</x:v>
      </x:c>
      <x:c r="C7" s="183" t="str">
        <x:v>CPALL / ก.ล.ต.</x:v>
      </x:c>
      <x:c r="D7" s="183" t="str">
        <x:v>https://market.sec.or.th/public/idisc/Download?FILEID=dat/news/202302/23020281.zip</x:v>
      </x:c>
      <x:c r="E7" s="183" t="str">
        <x:v>2023-02-23</x:v>
      </x:c>
      <x:c r="F7" s="183" t="str">
        <x:v>ปีสิ้นสุด 31 ธ.ค. 2022</x:v>
      </x:c>
      <x:c r="G7" s="183" t="str">
        <x:v>2026-09-09</x:v>
      </x:c>
      <x:c r="H7" s="183" t="str">
        <x:v>ยืนยันปีแรกที่มีฐานรวมธุรกิจค้าส่งและค้าปลีกขนาดใหญ่เต็มปี</x:v>
      </x:c>
      <x:c r="I7" s="184" t="str">
        <x:v>การเปลี่ยนแปลงจากปี 2021 มีผลจากขอบเขตการรวมงบสูง | งบกำไรขาดทุน งบกระแสเงินสด และหมายเหตุประกอบงบการเงิน</x:v>
      </x:c>
    </x:row>
    <x:row r="8">
      <x:c r="A8" s="176" t="str">
        <x:v>S3</x:v>
      </x:c>
      <x:c r="B8" s="177" t="str">
        <x:v>งบการเงินประจำปี 2023 ฉบับตรวจสอบ</x:v>
      </x:c>
      <x:c r="C8" s="177" t="str">
        <x:v>CPALL / ก.ล.ต.</x:v>
      </x:c>
      <x:c r="D8" s="177" t="str">
        <x:v>https://market.sec.or.th/public/idisc/Download?FILEID=dat/news/202402/0737FIN230220241503090373T.zip</x:v>
      </x:c>
      <x:c r="E8" s="177" t="str">
        <x:v>2024-02-23</x:v>
      </x:c>
      <x:c r="F8" s="177" t="str">
        <x:v>ปีสิ้นสุด 31 ธ.ค. 2023</x:v>
      </x:c>
      <x:c r="G8" s="177" t="str">
        <x:v>2026-09-09</x:v>
      </x:c>
      <x:c r="H8" s="177" t="str">
        <x:v>ใช้ตรวจแนวโน้มรายได้ กำไร และเงินสดหลังฐานรวมธุรกิจเริ่มเสถียร</x:v>
      </x:c>
      <x:c r="I8" s="178" t="str">
        <x:v>ไม่มีรายละเอียดตัวขับเคลื่อนเชิงปฏิบัติการเท่ากับ One Report | งบกำไรขาดทุน งบกระแสเงินสด และหมายเหตุประกอบงบการเงิน</x:v>
      </x:c>
    </x:row>
    <x:row r="9">
      <x:c r="A9" s="182" t="str">
        <x:v>S4</x:v>
      </x:c>
      <x:c r="B9" s="183" t="str">
        <x:v>งบการเงินประจำปี 2024 ฉบับตรวจสอบ</x:v>
      </x:c>
      <x:c r="C9" s="183" t="str">
        <x:v>CPALL / ก.ล.ต.</x:v>
      </x:c>
      <x:c r="D9" s="183" t="str">
        <x:v>https://market.sec.or.th/public/idisc/Download?FILEID=dat/news/202502/0737FIN250220251424510963T.zip</x:v>
      </x:c>
      <x:c r="E9" s="183" t="str">
        <x:v>2025-02-25</x:v>
      </x:c>
      <x:c r="F9" s="183" t="str">
        <x:v>ปีสิ้นสุด 31 ธ.ค. 2024</x:v>
      </x:c>
      <x:c r="G9" s="183" t="str">
        <x:v>2026-09-09</x:v>
      </x:c>
      <x:c r="H9" s="183" t="str">
        <x:v>ใช้เป็นฐานเปรียบเทียบโดยตรงกับปี 2025</x:v>
      </x:c>
      <x:c r="I9" s="184" t="str">
        <x:v>ตัวเลขผลการดำเนินงานร้านและสมมติฐานอนาคตต้องดูเอกสารอื่นประกอบ | งบกำไรขาดทุน งบกระแสเงินสด และหมายเหตุประกอบงบการเงิน</x:v>
      </x:c>
    </x:row>
    <x:row r="10">
      <x:c r="A10" s="176" t="str">
        <x:v>S5</x:v>
      </x:c>
      <x:c r="B10" s="177" t="str">
        <x:v>งบการเงินประจำปี 2025 ฉบับตรวจสอบ</x:v>
      </x:c>
      <x:c r="C10" s="177" t="str">
        <x:v>CPALL / ก.ล.ต.</x:v>
      </x:c>
      <x:c r="D10" s="177" t="str">
        <x:v>https://market.sec.or.th/public/idisc/Download?FILEID=dat/news/202602/0737FIN250220261406350902T.zip</x:v>
      </x:c>
      <x:c r="E10" s="177" t="str">
        <x:v>2026-02-25</x:v>
      </x:c>
      <x:c r="F10" s="177" t="str">
        <x:v>ปีสิ้นสุด 31 ธ.ค. 2025</x:v>
      </x:c>
      <x:c r="G10" s="177" t="str">
        <x:v>2026-09-09</x:v>
      </x:c>
      <x:c r="H10" s="177" t="str">
        <x:v>งบปีล่าสุดที่ตรวจสอบแล้ว เป็นฐานจริงของประมาณการ</x:v>
      </x:c>
      <x:c r="I10" s="178" t="str">
        <x:v>ข้อมูลสิ้นปีเก่ากว่างบ 6 เดือน 2026 และมีค่าความนิยมจำนวนมาก | งบกำไรขาดทุน งบแสดงฐานะการเงิน งบกระแสเงินสด และหมายเหตุ</x:v>
      </x:c>
    </x:row>
    <x:row r="11">
      <x:c r="A11" s="182" t="str">
        <x:v>S6</x:v>
      </x:c>
      <x:c r="B11" s="183" t="str">
        <x:v>56-1 One Report 2025</x:v>
      </x:c>
      <x:c r="C11" s="183" t="str">
        <x:v>CPALL / ก.ล.ต. และ Investor Relations</x:v>
      </x:c>
      <x:c r="D11" s="183" t="str">
        <x:v>https://www.cpall.co.th/wp-content/uploads/2026/03/E-One-Report_TH_Final.pdf</x:v>
      </x:c>
      <x:c r="E11" s="183" t="str">
        <x:v>2026-03-26</x:v>
      </x:c>
      <x:c r="F11" s="183" t="str">
        <x:v>ปี 2025 และข้อมูลเปรียบเทียบ</x:v>
      </x:c>
      <x:c r="G11" s="183" t="str">
        <x:v>2026-09-09</x:v>
      </x:c>
      <x:c r="H11" s="183" t="str">
        <x:v>ให้บริบทธุรกิจ ร้าน 7-Eleven ส่วนผสมสินค้า O2O เงินทุน และความเสี่ยง</x:v>
      </x:c>
      <x:c r="I11" s="184" t="str">
        <x:v>คำอธิบายและเป้าหมายบางส่วนมาจากฝ่ายบริหาร ต้องเทียบกับผลจริงภายหลัง | หน้า 140 ถึง 154 ของเล่ม และหัวข้อผลการดำเนินงาน ร้านค้า เงินทุน และความเสี่ยง</x:v>
      </x:c>
    </x:row>
    <x:row r="12">
      <x:c r="A12" s="176" t="str">
        <x:v>S7</x:v>
      </x:c>
      <x:c r="B12" s="177" t="str">
        <x:v>งบการเงินไตรมาส 2 ปี 2026 ฉบับสอบทาน</x:v>
      </x:c>
      <x:c r="C12" s="177" t="str">
        <x:v>CPALL / ก.ล.ต. และ SET</x:v>
      </x:c>
      <x:c r="D12" s="177" t="str">
        <x:v>https://market.sec.or.th/public/idisc/Download?FILEID=dat/news/202608/0737FIN130820261344060750T.zip</x:v>
      </x:c>
      <x:c r="E12" s="177" t="str">
        <x:v>2026-08-13</x:v>
      </x:c>
      <x:c r="F12" s="177" t="str">
        <x:v>6 เดือนสิ้นสุด 30 มิ.ย. 2026</x:v>
      </x:c>
      <x:c r="G12" s="177" t="str">
        <x:v>2026-09-09</x:v>
      </x:c>
      <x:c r="H12" s="177" t="str">
        <x:v>งบล่าสุดที่สอบทาน ใช้ตรวจว่าทิศทางปี 2025 ต่อเนื่องหรือไม่</x:v>
      </x:c>
      <x:c r="I12" s="178" t="str">
        <x:v>งวดครึ่งปีมีฤดูกาลและไม่ควรคูณสองเป็นผลทั้งปีโดยอัตโนมัติ | งบกำไรขาดทุน งบแสดงฐานะการเงิน งบกระแสเงินสด และหมายเหตุ</x:v>
      </x:c>
    </x:row>
    <x:row r="13">
      <x:c r="A13" s="182" t="str">
        <x:v>S8</x:v>
      </x:c>
      <x:c r="B13" s="183" t="str">
        <x:v>คำอธิบายและวิเคราะห์ของฝ่ายจัดการ ไตรมาส 2 ปี 2026</x:v>
      </x:c>
      <x:c r="C13" s="183" t="str">
        <x:v>CPALL / SET และ Investor Relations</x:v>
      </x:c>
      <x:c r="D13" s="183" t="str">
        <x:v>https://www.cpall.co.th/wp-content/uploads/2026/08/MDA_2Q26_TH_vFinal.pdf</x:v>
      </x:c>
      <x:c r="E13" s="183" t="str">
        <x:v>2026-08-13</x:v>
      </x:c>
      <x:c r="F13" s="183" t="str">
        <x:v>ไตรมาส 2 และ 6 เดือนสิ้นสุด 30 มิ.ย. 2026</x:v>
      </x:c>
      <x:c r="G13" s="183" t="str">
        <x:v>2026-09-09</x:v>
      </x:c>
      <x:c r="H13" s="183" t="str">
        <x:v>ยืนยัน SSSG จำนวนร้าน ตะกร้าซื้อ ลูกค้าต่อร้าน O2O และโครงสร้างค่าใช้จ่ายล่าสุด</x:v>
      </x:c>
      <x:c r="I13" s="184" t="str">
        <x:v>เป็นคำอธิบายของฝ่ายบริหารและข้อมูลร้านบางตัวเป็นไตรมาส ไม่ตรงงวดกับงบ 6 เดือนทั้งหมด | หน้า 2 ถึง 7 หัวข้อธุรกิจร้านสะดวกซื้อ ผลรวม และต้นทุน</x:v>
      </x:c>
    </x:row>
    <x:row r="14">
      <x:c r="A14" s="176" t="str">
        <x:v>S9</x:v>
      </x:c>
      <x:c r="B14" s="177" t="str">
        <x:v>CPAXT Listed Company Snapshot 6M2026</x:v>
      </x:c>
      <x:c r="C14" s="177" t="str">
        <x:v>CPAXT / SET</x:v>
      </x:c>
      <x:c r="D14" s="177" t="str">
        <x:v>https://lssmedia.setlink.set.or.th/2026/6M/CPAXT-6M69-ListedCompanySnapshot-EN.html</x:v>
      </x:c>
      <x:c r="E14" s="177" t="str">
        <x:v>2026-08-13</x:v>
      </x:c>
      <x:c r="F14" s="177" t="str">
        <x:v>6 เดือนสิ้นสุด 30 มิ.ย. 2026</x:v>
      </x:c>
      <x:c r="G14" s="177" t="str">
        <x:v>2026-09-09</x:v>
      </x:c>
      <x:c r="H14" s="177" t="str">
        <x:v>แยกตัวขับเคลื่อนและความเสี่ยงของบริษัทย่อยค้าส่งค้าปลีกที่มีนัยสำคัญ</x:v>
      </x:c>
      <x:c r="I14" s="178" t="str">
        <x:v>เป็นเอกสารสรุป ควรตรวจงบเต็มเมื่อต้องการรายละเอียดรายการบัญชี | หัวข้องบการเงิน อัตรากำไร และกระแสเงินสด</x:v>
      </x:c>
    </x:row>
    <x:row r="15">
      <x:c r="A15" s="182" t="str">
        <x:v>S10</x:v>
      </x:c>
      <x:c r="B15" s="183" t="str">
        <x:v>Industry Outlook 2026-2028 Modern Trade</x:v>
      </x:c>
      <x:c r="C15" s="183" t="str">
        <x:v>Krungsri Research</x:v>
      </x:c>
      <x:c r="D15" s="183" t="str">
        <x:v>https://www.krungsri.com/en/research/industry/industry-outlook/wholesale-retail/modern-trade/io/modern-trade-2026</x:v>
      </x:c>
      <x:c r="E15" s="183" t="str">
        <x:v>2026-04-30</x:v>
      </x:c>
      <x:c r="F15" s="183" t="str">
        <x:v>แนวโน้ม 2026 ถึง 2028</x:v>
      </x:c>
      <x:c r="G15" s="183" t="str">
        <x:v>2026-09-09</x:v>
      </x:c>
      <x:c r="H15" s="183" t="str">
        <x:v>ให้ฐานอุตสาหกรรมเรื่องการเติบโต กำลังซื้อ การแข่งขัน และต้นทุน</x:v>
      </x:c>
      <x:c r="I15" s="184" t="str">
        <x:v>เป็นประมาณการอุตสาหกรรม ไม่ใช่ประมาณการเฉพาะ CPALL และอาจเปลี่ยนตามเศรษฐกิจ | Executive Summary และ Convenience stores/minimarts outlook</x:v>
      </x:c>
    </x:row>
    <x:row r="16">
      <x:c r="A16" s="176" t="str">
        <x:v>S11</x:v>
      </x:c>
      <x:c r="B16" s="177" t="str">
        <x:v>Economic and Monetary Conditions for Q2 2026</x:v>
      </x:c>
      <x:c r="C16" s="177" t="str">
        <x:v>ธนาคารแห่งประเทศไทย</x:v>
      </x:c>
      <x:c r="D16" s="177" t="str">
        <x:v>https://www.bot.or.th/en/news-and-media/news/news-20260731.html</x:v>
      </x:c>
      <x:c r="E16" s="177" t="str">
        <x:v>2026-07-31</x:v>
      </x:c>
      <x:c r="F16" s="177" t="str">
        <x:v>ไตรมาส 2 ปี 2026</x:v>
      </x:c>
      <x:c r="G16" s="177" t="str">
        <x:v>2026-09-09</x:v>
      </x:c>
      <x:c r="H16" s="177" t="str">
        <x:v>ตรวจสภาพกำลังซื้อและเศรษฐกิจที่กระทบยอดขายสาขาเดิม</x:v>
      </x:c>
      <x:c r="I16" s="178" t="str">
        <x:v>ข้อมูลมหภาคไม่สามารถแปลงเป็นผลกระทบต่อกำไร CPALL โดยตรง | หัวข้อเศรษฐกิจไทย การบริโภคเอกชน และการท่องเที่ยว</x:v>
      </x:c>
    </x:row>
    <x:row r="17">
      <x:c r="A17" s="182" t="str">
        <x:v>S12</x:v>
      </x:c>
      <x:c r="B17" s="183" t="str">
        <x:v>ผลการประชุมคณะกรรมการนโยบายการเงิน 26 สิงหาคม 2026</x:v>
      </x:c>
      <x:c r="C17" s="183" t="str">
        <x:v>ธนาคารแห่งประเทศไทย</x:v>
      </x:c>
      <x:c r="D17" s="183" t="str">
        <x:v>https://www.bot.or.th/en/news-and-media/news/mpc/news-20260826-KsecaE98.html</x:v>
      </x:c>
      <x:c r="E17" s="183" t="str">
        <x:v>2026-08-26</x:v>
      </x:c>
      <x:c r="F17" s="183" t="str">
        <x:v>แนวโน้มเศรษฐกิจและนโยบาย ณ 26 ส.ค. 2026</x:v>
      </x:c>
      <x:c r="G17" s="183" t="str">
        <x:v>2026-09-09</x:v>
      </x:c>
      <x:c r="H17" s="183" t="str">
        <x:v>ใช้ประเมินแรงกดดันกำลังซื้อและต้นทุนการเงินล่าสุด</x:v>
      </x:c>
      <x:c r="I17" s="184" t="str">
        <x:v>การส่งผ่านดอกเบี้ยสู่ต้นทุนหนี้ของบริษัทขึ้นกับโครงสร้างหนี้และจังหวะรีไฟแนนซ์ | มติอัตราดอกเบี้ยและการประเมินการบริโภคเอกชน</x:v>
      </x:c>
    </x:row>
    <x:row r="18">
      <x:c r="A18" s="179" t="str">
        <x:v>S13</x:v>
      </x:c>
      <x:c r="B18" s="180" t="str">
        <x:v>ทะเบียนงบการเงินและเอกสารเปิดเผย CPALL</x:v>
      </x:c>
      <x:c r="C18" s="180" t="str">
        <x:v>ก.ล.ต. ไทย</x:v>
      </x:c>
      <x:c r="D18" s="180" t="str">
        <x:v>https://market.sec.or.th/public/idisc/th/FinancialReport/ALL-0000003875/20200909-20260909?symbol=CPALL</x:v>
      </x:c>
      <x:c r="E18" s="180" t="str">
        <x:v>ปรับปรุงต่อเนื่อง</x:v>
      </x:c>
      <x:c r="F18" s="180" t="str">
        <x:v>ตรวจถึง 9 ก.ย. 2026</x:v>
      </x:c>
      <x:c r="G18" s="180" t="str">
        <x:v>2026-09-09</x:v>
      </x:c>
      <x:c r="H18" s="180" t="str">
        <x:v>ตรวจว่างบ Q2 2026 เป็นงบล่าสุด และตรวจฉบับใหม่หรือฉบับปรับปรุง</x:v>
      </x:c>
      <x:c r="I18" s="181" t="str">
        <x:v>หน้าแบบไดนามิกอาจปรับปรุงภายหลัง วันที่เข้าถึง; ณ วันที่ตรวจไม่พบฉบับแก้ไขที่แทนที่ชุดตัวเลขที่ใช้ | รายการงบปี งบไตรมาส และสถานะการแก้ไขงบ</x:v>
      </x:c>
    </x:row>
  </x:sheetData>
  <x:mergeCells>
    <x:mergeCell ref="A2:I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Pr>
    <x:tabColor rgb="FF5B6573"/>
  </x:sheetPr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8" hidden="0" customWidth="1"/>
    <x:col min="2" max="2" width="13" hidden="0" customWidth="1"/>
    <x:col min="3" max="3" width="38" hidden="0" customWidth="1"/>
    <x:col min="4" max="4" width="40" hidden="0" customWidth="1"/>
    <x:col min="5" max="5" width="42" hidden="0" customWidth="1"/>
    <x:col min="6" max="6" width="13" hidden="0" customWidth="1"/>
  </x:cols>
  <x:sheetData>
    <x:row r="2">
      <x:c r="A2" s="3" t="str">
        <x:v>ผลตรวจความสอดคล้องก่อนส่ง</x:v>
      </x:c>
      <x:c r="B2" s="3" t="str">
        <x:v>ผลตรวจความสอดคล้องก่อนส่ง</x:v>
      </x:c>
      <x:c r="C2" s="3" t="str">
        <x:v>ผลตรวจความสอดคล้องก่อนส่ง</x:v>
      </x:c>
      <x:c r="D2" s="3" t="str">
        <x:v>ผลตรวจความสอดคล้องก่อนส่ง</x:v>
      </x:c>
      <x:c r="E2" s="3" t="str">
        <x:v>ผลตรวจความสอดคล้องก่อนส่ง</x:v>
      </x:c>
      <x:c r="F2" s="3" t="str">
        <x:v>ผลตรวจความสอดคล้องก่อนส่ง</x:v>
      </x:c>
    </x:row>
    <x:row r="3">
      <x:c r="A3" s="194"/>
      <x:c r="B3" s="194"/>
      <x:c r="C3" s="194"/>
      <x:c r="D3" s="194"/>
      <x:c r="E3" s="194"/>
      <x:c r="F3" s="194"/>
    </x:row>
    <x:row r="4">
      <x:c r="A4" s="10" t="str">
        <x:v>รายการตรวจ</x:v>
      </x:c>
      <x:c r="B4" s="10" t="str">
        <x:v>ผล</x:v>
      </x:c>
      <x:c r="C4" s="10" t="str">
        <x:v>หลักฐานที่ตรวจ</x:v>
      </x:c>
      <x:c r="D4" s="10" t="str">
        <x:v>รายการที่แก้แล้ว</x:v>
      </x:c>
      <x:c r="E4" s="10" t="str">
        <x:v>รายการที่ยังแก้ไม่ได้</x:v>
      </x:c>
      <x:c r="F4" s="10" t="str">
        <x:v>ผลกระทบ</x:v>
      </x:c>
    </x:row>
    <x:row r="5">
      <x:c r="A5" s="71" t="str">
        <x:v>ตัวเลขจริงตรงกันทุกไฟล์</x:v>
      </x:c>
      <x:c r="B5" s="186" t="str">
        <x:v>ผ่าน</x:v>
      </x:c>
      <x:c r="C5" s="72" t="str">
        <x:v>FY2021 ถึง FY2025 และ 6M2025/6M2026 ใช้ฐานข้อมูลเดียวกัน</x:v>
      </x:c>
      <x:c r="D5" s="72" t="str">
        <x:v>ล็อกหน่วยเป็นล้านบาท งบรวม และกำไรส่วนบริษัทใหญ่</x:v>
      </x:c>
      <x:c r="E5" s="72" t="str">
        <x:v>ไม่มี</x:v>
      </x:c>
      <x:c r="F5" s="73" t="str">
        <x:v>ต่ำ</x:v>
      </x:c>
    </x:row>
    <x:row r="6">
      <x:c r="A6" s="74" t="str">
        <x:v>สูตรอัตรากำไรและกระแสเงินสด</x:v>
      </x:c>
      <x:c r="B6" s="188" t="str">
        <x:v>ผ่าน</x:v>
      </x:c>
      <x:c r="C6" s="75" t="str">
        <x:v>กำไรขั้นต้น = ยอดขาย - ต้นทุนขาย; margin ใช้ฐานที่ระบุ; เงินสดหลังลงทุนหลัก = CFO - PP&amp;E - lease principal</x:v>
      </x:c>
      <x:c r="D6" s="75" t="str">
        <x:v>แก้ชื่อ FCF เป็นเงินสดหลังลงทุนหลักเพื่อไม่กล่าวเกินนิยาม</x:v>
      </x:c>
      <x:c r="E6" s="75" t="str">
        <x:v>ไม่มี</x:v>
      </x:c>
      <x:c r="F6" s="76" t="str">
        <x:v>ต่ำ</x:v>
      </x:c>
    </x:row>
    <x:row r="7">
      <x:c r="A7" s="74" t="str">
        <x:v>แยกข้อมูลจริงและประมาณการ</x:v>
      </x:c>
      <x:c r="B7" s="188" t="str">
        <x:v>ผ่าน</x:v>
      </x:c>
      <x:c r="C7" s="75" t="str">
        <x:v>Actuals แยกจาก Scenarios และ Model; 2026E ถึง 2030E ติดป้าย E</x:v>
      </x:c>
      <x:c r="D7" s="75" t="str">
        <x:v>เพิ่ม Case selector และสี input/formula ตามธรรมเนียมแบบจำลองการเงิน</x:v>
      </x:c>
      <x:c r="E7" s="75" t="str">
        <x:v>ไม่มี</x:v>
      </x:c>
      <x:c r="F7" s="76" t="str">
        <x:v>ต่ำ</x:v>
      </x:c>
    </x:row>
    <x:row r="8">
      <x:c r="A8" s="74" t="str">
        <x:v>Bull Base Bear ตรงกัน</x:v>
      </x:c>
      <x:c r="B8" s="188" t="str">
        <x:v>ผ่าน</x:v>
      </x:c>
      <x:c r="C8" s="75" t="str">
        <x:v>สมมติฐานใน Scenarios ป้อน Model และผลปี 2030 โดยสูตร</x:v>
      </x:c>
      <x:c r="D8" s="75" t="str">
        <x:v>ใช้ Base เป็นค่าเริ่มต้นและระบุว่าไม่ใช่ guidance บริษัท</x:v>
      </x:c>
      <x:c r="E8" s="75" t="str">
        <x:v>ไม่มี</x:v>
      </x:c>
      <x:c r="F8" s="76" t="str">
        <x:v>ต่ำ</x:v>
      </x:c>
    </x:row>
    <x:row r="9">
      <x:c r="A9" s="74" t="str">
        <x:v>กราฟตรงกับข้อมูลและงวด</x:v>
      </x:c>
      <x:c r="B9" s="188" t="str">
        <x:v>ผ่าน</x:v>
      </x:c>
      <x:c r="C9" s="75" t="str">
        <x:v>กราฟทุกชุดผูกกับช่วงข้อมูลใน Actuals หรือ Scenarios</x:v>
      </x:c>
      <x:c r="D9" s="75" t="str">
        <x:v>แยกหนี้เป็นรวมและไม่รวมสัญญาเช่า</x:v>
      </x:c>
      <x:c r="E9" s="75" t="str">
        <x:v>ไม่มี</x:v>
      </x:c>
      <x:c r="F9" s="76" t="str">
        <x:v>ต่ำ</x:v>
      </x:c>
    </x:row>
    <x:row r="10">
      <x:c r="A10" s="74" t="str">
        <x:v>แหล่งข้อมูลชุดเดียวกัน</x:v>
      </x:c>
      <x:c r="B10" s="188" t="str">
        <x:v>ผ่าน</x:v>
      </x:c>
      <x:c r="C10" s="75" t="str">
        <x:v>Source IDs S1 ถึง S13 ตรงกันใน workbook รายงาน และสไลด์</x:v>
      </x:c>
      <x:c r="D10" s="75" t="str">
        <x:v>รวมสถานะฉบับล่าสุดไว้ใน S13</x:v>
      </x:c>
      <x:c r="E10" s="75" t="str">
        <x:v>ไม่มี</x:v>
      </x:c>
      <x:c r="F10" s="76" t="str">
        <x:v>ต่ำ</x:v>
      </x:c>
    </x:row>
    <x:row r="11">
      <x:c r="A11" s="74" t="str">
        <x:v>การทดสอบในแอปปลายทาง</x:v>
      </x:c>
      <x:c r="B11" s="190" t="str">
        <x:v>ข้อจำกัด</x:v>
      </x:c>
      <x:c r="C11" s="75" t="str">
        <x:v>ตรวจสูตร โครงสร้าง และภาพเรนเดอร์ด้วยเครื่องมือสร้างไฟล์</x:v>
      </x:c>
      <x:c r="D11" s="75" t="str">
        <x:v>ตรวจสูตรผิดพลาดและภาพรวมทุกชีต</x:v>
      </x:c>
      <x:c r="E11" s="75" t="str">
        <x:v>ยังไม่ได้เปิดทดสอบด้วย Microsoft Excel บนเครื่องผู้ใช้</x:v>
      </x:c>
      <x:c r="F11" s="76" t="str">
        <x:v>ปานกลาง</x:v>
      </x:c>
    </x:row>
    <x:row r="12">
      <x:c r="A12" s="77" t="str">
        <x:v>ข้อมูลที่ยังขาด</x:v>
      </x:c>
      <x:c r="B12" s="192" t="str">
        <x:v>ข้อจำกัด</x:v>
      </x:c>
      <x:c r="C12" s="78" t="str">
        <x:v>เอกสารทางการยังไม่มี FY2026 ตรวจสอบแล้ว และไม่มี unit economics O2O</x:v>
      </x:c>
      <x:c r="D12" s="78" t="str">
        <x:v>ลดถ้อยคำเกี่ยวกับ O2O และต่างประเทศให้เป็นเงื่อนไขติดตาม</x:v>
      </x:c>
      <x:c r="E12" s="78" t="str">
        <x:v>ยังขาดกำไรแยก O2O ตารางรีไฟแนนซ์หนี้ละเอียด และข้อมูลสาขาระหว่างประเทศที่อธิบายการเปลี่ยนแปลง</x:v>
      </x:c>
      <x:c r="F12" s="79" t="str">
        <x:v>ปานกลาง</x:v>
      </x:c>
    </x:row>
  </x:sheetData>
  <x:mergeCells>
    <x:mergeCell ref="A2:F2"/>
  </x:mergeCells>
  <x:pageMargins left="0.7" right="0.7" top="0.75" bottom="0.75" header="0.3" footer="0.3"/>
</x:worksheet>
</file>