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6.xml.rels" ContentType="application/vnd.openxmlformats-package.relationships+xml"/>
  <Override PartName="/xl/worksheets/_rels/sheet2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xl/drawings/_rels/drawing1.xml.rels" ContentType="application/vnd.openxmlformats-package.relationships+xml"/>
  <Override PartName="/xl/drawings/vmlDrawing1.vml" ContentType="application/vnd.openxmlformats-officedocument.vmlDrawing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_อ่านก่อน" sheetId="1" state="visible" r:id="rId3"/>
    <sheet name="01_ข้อมูลจริง" sheetId="2" state="visible" r:id="rId4"/>
    <sheet name="02_อัตราส่วน" sheetId="3" state="visible" r:id="rId5"/>
    <sheet name="03_กระแสเงินสด" sheetId="4" state="visible" r:id="rId6"/>
    <sheet name="04_Scenario" sheetId="5" state="visible" r:id="rId7"/>
    <sheet name="05_กราฟ" sheetId="6" state="visible" r:id="rId8"/>
    <sheet name="06_QA" sheetId="7" state="visible" r:id="rId9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2.xml><?xml version="1.0" encoding="utf-8"?>
<comments xmlns="http://schemas.openxmlformats.org/spreadsheetml/2006/main" xmlns:xdr="http://schemas.openxmlformats.org/drawingml/2006/spreadsheetDrawing">
  <authors>
    <author>Unknown Author</author>
  </authors>
  <commentList>
    <comment ref="F13" authorId="0">
      <text>
        <r>
          <rPr>
            <sz val="10"/>
            <rFont val="FreeSans"/>
            <family val="2"/>
          </rPr>
          <t xml:space="preserve">ปี </t>
        </r>
        <r>
          <rPr>
            <sz val="10"/>
            <rFont val="Arial"/>
            <family val="2"/>
          </rPr>
          <t xml:space="preserve">2568 </t>
        </r>
        <r>
          <rPr>
            <sz val="10"/>
            <rFont val="FreeSans"/>
            <family val="2"/>
          </rPr>
          <t xml:space="preserve">บริษัทไม่เปิดตัวเลข </t>
        </r>
        <r>
          <rPr>
            <sz val="10"/>
            <rFont val="Arial"/>
            <family val="2"/>
          </rPr>
          <t xml:space="preserve">SSSG </t>
        </r>
        <r>
          <rPr>
            <sz val="10"/>
            <rFont val="FreeSans"/>
            <family val="2"/>
          </rPr>
          <t xml:space="preserve">ระบุเพียงว่า </t>
        </r>
        <r>
          <rPr>
            <sz val="10"/>
            <rFont val="Arial"/>
            <family val="2"/>
          </rPr>
          <t xml:space="preserve">'remained at a similar level to the previous year' (S3)</t>
        </r>
      </text>
    </comment>
  </commentList>
</comments>
</file>

<file path=xl/sharedStrings.xml><?xml version="1.0" encoding="utf-8"?>
<sst xmlns="http://schemas.openxmlformats.org/spreadsheetml/2006/main" count="661" uniqueCount="386">
  <si>
    <t xml:space="preserve">CPALL — ชุดงานวิเคราะห์การลงทุน | สมุดงานการเงิน</t>
  </si>
  <si>
    <t xml:space="preserve">จัดทำ 9 กันยายน 2569 (2026) · ทุกตัวเลขเป็นล้านบาท เว้นแต่ระบุ · ไม่ใช่คำแนะนำการลงทุน</t>
  </si>
  <si>
    <t xml:space="preserve">คำเตือน</t>
  </si>
  <si>
    <t xml:space="preserve">• เอกสารชุดนี้เป็นการวิเคราะห์จากข้อมูลสาธารณะ ไม่ใช่คำแนะนำการลงทุน และไม่ได้จัดทำโดยผู้ได้รับใบอนุญาตเป็นที่ปรึกษาการลงทุน</t>
  </si>
  <si>
    <t xml:space="preserve">• ตัวเลขงบกำไรขาดทุนและตัวชี้วัดปฏิบัติการทั้งหมดมาจาก MD&amp;A ของบริษัท (แหล่งทางการ)</t>
  </si>
  <si>
    <t xml:space="preserve">• ตัวเลขกระแสเงินสดในชีต 03 มาจากผู้รวบรวมบุคคลที่สาม ยังไม่ผ่านการกระทบยอดกับงบตรวจสอบ — ดูสถานะกำกับในชีตนั้น</t>
  </si>
  <si>
    <t xml:space="preserve">• ตัวเลขงบดุล (ส่วนของผู้ถือหุ้น ค่าความนิยม ส่วนได้เสียที่ไม่มีอำนาจควบคุม) ถูกตัดออกจากสมุดงานนี้ เพราะยังยืนยันไม่ได้</t>
  </si>
  <si>
    <t xml:space="preserve">สีตัวอักษร (มาตรฐานโมเดลการเงิน)</t>
  </si>
  <si>
    <t xml:space="preserve">ตัวเลขนำเข้าจากเอกสารต้นทาง</t>
  </si>
  <si>
    <t xml:space="preserve">แก้ได้ — ถ้ามีงบใหม่ ให้อัปเดตที่นี่</t>
  </si>
  <si>
    <t xml:space="preserve">ผลจากสูตรคำนวณ</t>
  </si>
  <si>
    <t xml:space="preserve">ห้ามพิมพ์ทับ</t>
  </si>
  <si>
    <t xml:space="preserve">ลิงก์ข้ามชีต</t>
  </si>
  <si>
    <t xml:space="preserve">อ้างอิงชีตอื่นในสมุดงานนี้</t>
  </si>
  <si>
    <t xml:space="preserve">พื้นเหลือง = สมมติฐานที่ผู้ใช้ควรปรับเอง</t>
  </si>
  <si>
    <t xml:space="preserve">ฐานงบสามชุด — ห้ามสลับกัน</t>
  </si>
  <si>
    <t xml:space="preserve">งบรวม (Consolidated)</t>
  </si>
  <si>
    <t xml:space="preserve">รวม CP AXTRA 100% แล้วหักส่วนของผู้ถือหุ้นส่วนน้อยออก — ใช้ตัวเลข 'กำไรสุทธิส่วนบริษัทใหญ่' เท่านั้นในการประเมินมูลค่า</t>
  </si>
  <si>
    <t xml:space="preserve">งบเฉพาะกิจการ (Separate)</t>
  </si>
  <si>
    <t xml:space="preserve">บันทึกเงินลงทุนที่ราคาทุน รับรู้เป็นเงินปันผลรับ ทำให้กำไรรายไตรมาสกระโดด — ห้ามนำมาคูณสี่ไตรมาส</t>
  </si>
  <si>
    <t xml:space="preserve">กำไรส่วนบริษัทใหญ่</t>
  </si>
  <si>
    <t xml:space="preserve">ตัวเลขเดียวที่ผู้ถือหุ้น CPALL เป็นเจ้าของจริง และเป็นตัวตั้งของ EPS ทุกตัวในสมุดงานนี้</t>
  </si>
  <si>
    <t xml:space="preserve">ตารางแหล่งข้อมูล (ใช้ร่วมกันทุกไฟล์ในชุดงานนี้)</t>
  </si>
  <si>
    <t xml:space="preserve">รหัส</t>
  </si>
  <si>
    <t xml:space="preserve">เอกสาร</t>
  </si>
  <si>
    <t xml:space="preserve">หน่วยงาน</t>
  </si>
  <si>
    <t xml:space="preserve">วันที่เผยแพร่</t>
  </si>
  <si>
    <t xml:space="preserve">งวดข้อมูล</t>
  </si>
  <si>
    <t xml:space="preserve">ลิงก์ต้นฉบับ</t>
  </si>
  <si>
    <t xml:space="preserve">สถานะการตรวจสอบ</t>
  </si>
  <si>
    <t xml:space="preserve">S1</t>
  </si>
  <si>
    <t xml:space="preserve">MD&amp;A ไตรมาส 2/2569</t>
  </si>
  <si>
    <t xml:space="preserve">CP ALL PCL</t>
  </si>
  <si>
    <t xml:space="preserve">13 ส.ค. 2026</t>
  </si>
  <si>
    <t xml:space="preserve">2Q26 (สิ้นสุด 30 มิ.ย. 2026)</t>
  </si>
  <si>
    <t xml:space="preserve">https://www.cpall.co.th/wp-content/uploads/2026/08/MDA_2Q26_EN_vFinal.pdf</t>
  </si>
  <si>
    <t xml:space="preserve">ทางการ · เปิดตรวจแล้ว</t>
  </si>
  <si>
    <t xml:space="preserve">S2</t>
  </si>
  <si>
    <t xml:space="preserve">MD&amp;A ไตรมาส 1/2569</t>
  </si>
  <si>
    <t xml:space="preserve">พ.ค. 2026</t>
  </si>
  <si>
    <t xml:space="preserve">1Q26</t>
  </si>
  <si>
    <t xml:space="preserve">https://www.cpall.co.th/wp-content/uploads/2026/05/MDA_1Q26_EN_vFinal.pdf</t>
  </si>
  <si>
    <t xml:space="preserve">S3</t>
  </si>
  <si>
    <t xml:space="preserve">MD&amp;A ประจำปี 2568</t>
  </si>
  <si>
    <t xml:space="preserve">25 ก.พ. 2026</t>
  </si>
  <si>
    <t xml:space="preserve">FY2025</t>
  </si>
  <si>
    <t xml:space="preserve">https://www.cpall.co.th/wp-content/uploads/2026/02/MDA_FY25_EN_vFinal.pdf</t>
  </si>
  <si>
    <t xml:space="preserve">S4</t>
  </si>
  <si>
    <t xml:space="preserve">MD&amp;A ประจำปี 2567</t>
  </si>
  <si>
    <t xml:space="preserve">25 ก.พ. 2025</t>
  </si>
  <si>
    <t xml:space="preserve">FY2024</t>
  </si>
  <si>
    <t xml:space="preserve">https://www.cpall.co.th/wp-content/uploads/2025/02/MDA-EN-FY2024-V2.pdf</t>
  </si>
  <si>
    <t xml:space="preserve">S5</t>
  </si>
  <si>
    <t xml:space="preserve">MD&amp;A ประจำปี 2566</t>
  </si>
  <si>
    <t xml:space="preserve">23 ก.พ. 2024</t>
  </si>
  <si>
    <t xml:space="preserve">FY2023 · เทียบ FY2022</t>
  </si>
  <si>
    <t xml:space="preserve">https://www.cpall.co.th/wp-content/uploads/2024/02/MDA_FY23_EN-V3.pdf</t>
  </si>
  <si>
    <t xml:space="preserve">S6</t>
  </si>
  <si>
    <t xml:space="preserve">แบบ 56-1 One Report ปี 2568</t>
  </si>
  <si>
    <t xml:space="preserve">CP ALL PCL / ก.ล.ต. / SET</t>
  </si>
  <si>
    <t xml:space="preserve">มี.ค. 2026</t>
  </si>
  <si>
    <t xml:space="preserve">https://www.cpall.co.th/wp-content/uploads/2026/03/E-One-Report_EN_Final.pdf</t>
  </si>
  <si>
    <t xml:space="preserve">ทางการ · ส่วนงบการเงินหน้า 447+ ยังเปิดไม่ได้</t>
  </si>
  <si>
    <t xml:space="preserve">S7</t>
  </si>
  <si>
    <t xml:space="preserve">ข่าวเผยแพร่ผลประกอบการปี 2568</t>
  </si>
  <si>
    <t xml:space="preserve">CP AXTRA PCL</t>
  </si>
  <si>
    <t xml:space="preserve">23 ก.พ. 2026</t>
  </si>
  <si>
    <t xml:space="preserve">https://www.cpaxtra.com/en/newsroom/news/682/cp-axtra-announces-2025-performance-total-revenue-of-520706-million-baht-online-sales-surge-by-274-board-to-propose-dividend-of-071-baht-per-share</t>
  </si>
  <si>
    <t xml:space="preserve">S8</t>
  </si>
  <si>
    <t xml:space="preserve">ข่าวเผยแพร่ผลประกอบการปี 2567</t>
  </si>
  <si>
    <t xml:space="preserve">19 ก.พ. 2025</t>
  </si>
  <si>
    <t xml:space="preserve">https://www.cpaxtra.com/en/newsroom/news/489/cp-axtra-s-2024-net-profit-soars-235-to-thb-108-billion-board-approves-thb-071-dividend-per-share</t>
  </si>
  <si>
    <t xml:space="preserve">S9</t>
  </si>
  <si>
    <t xml:space="preserve">CPALL Factsheet (ราคาปิด 46.00 บาท)</t>
  </si>
  <si>
    <t xml:space="preserve">ตลาดหลักทรัพย์แห่งประเทศไทย</t>
  </si>
  <si>
    <t xml:space="preserve">3 ก.ย. 2026</t>
  </si>
  <si>
    <t xml:space="preserve">ราคา ณ วันดังกล่าว</t>
  </si>
  <si>
    <t xml:space="preserve">https://www.set.or.th/th/market/product/stock/quote/cpall/factsheet</t>
  </si>
  <si>
    <t xml:space="preserve">ทางการ</t>
  </si>
  <si>
    <t xml:space="preserve">S10</t>
  </si>
  <si>
    <t xml:space="preserve">Analyst Consensus</t>
  </si>
  <si>
    <t xml:space="preserve">SETTRADE (บริษัทในเครือ SET)</t>
  </si>
  <si>
    <t xml:space="preserve">8 ก.ย. 2026</t>
  </si>
  <si>
    <t xml:space="preserve">ประมาณการปี 2026</t>
  </si>
  <si>
    <t xml:space="preserve">https://www.settrade.com/th/equities/quote/cpall/analyst-consensus</t>
  </si>
  <si>
    <t xml:space="preserve">S11</t>
  </si>
  <si>
    <t xml:space="preserve">Industry Outlook 2026–2028: Modern Trade</t>
  </si>
  <si>
    <t xml:space="preserve">Krungsri Research</t>
  </si>
  <si>
    <t xml:space="preserve">30 เม.ย. 2026</t>
  </si>
  <si>
    <t xml:space="preserve">ประมาณการ 2026–2028</t>
  </si>
  <si>
    <t xml:space="preserve">https://www.krungsri.com/en/research/industry/industry-outlook/wholesale-retail/modern-trade/io/modern-trade-2026</t>
  </si>
  <si>
    <t xml:space="preserve">บทวิเคราะห์สถาบัน</t>
  </si>
  <si>
    <t xml:space="preserve">S12</t>
  </si>
  <si>
    <t xml:space="preserve">ภาวะเศรษฐกิจไทยไตรมาส 2/2569</t>
  </si>
  <si>
    <t xml:space="preserve">สภาพัฒน์ (NESDC)</t>
  </si>
  <si>
    <t xml:space="preserve">17 ส.ค. 2026</t>
  </si>
  <si>
    <t xml:space="preserve">2Q26 · คาดการณ์ปี 2026</t>
  </si>
  <si>
    <t xml:space="preserve">https://www.nesdc.go.th/</t>
  </si>
  <si>
    <t xml:space="preserve">S13</t>
  </si>
  <si>
    <t xml:space="preserve">งบกระแสเงินสดและงบดุลรวบรวม</t>
  </si>
  <si>
    <t xml:space="preserve">stockanalysis.com (บุคคลที่สาม)</t>
  </si>
  <si>
    <t xml:space="preserve">ดึงข้อมูล 9 ก.ย. 2026</t>
  </si>
  <si>
    <t xml:space="preserve">FY2021–FY2025</t>
  </si>
  <si>
    <t xml:space="preserve">https://stockanalysis.com/quote/bkk/CPALL/financials/cash-flow-statement/</t>
  </si>
  <si>
    <t xml:space="preserve">ทุติยภูมิ · ตกการตรวจสอบในส่วน CP AXTRA · ใช้เฉพาะกระแสเงินสด พร้อมคำเตือน</t>
  </si>
  <si>
    <t xml:space="preserve">ข้อมูลจริงย้อนหลังและงวดล่าสุด</t>
  </si>
  <si>
    <t xml:space="preserve">ทุกบรรทัดเป็นตัวเลขที่ปรากฏในเอกสารต้นทาง (สีน้ำเงิน = นำเข้า ไม่ใช่การคำนวณ) · ฐานงบ: งบรวม เว้นแต่ระบุ</t>
  </si>
  <si>
    <t xml:space="preserve">รายการ</t>
  </si>
  <si>
    <t xml:space="preserve">หน่วย</t>
  </si>
  <si>
    <t xml:space="preserve">FY2022</t>
  </si>
  <si>
    <t xml:space="preserve">FY2023</t>
  </si>
  <si>
    <t xml:space="preserve">2Q26</t>
  </si>
  <si>
    <t xml:space="preserve">ฐานงบ</t>
  </si>
  <si>
    <t xml:space="preserve">แหล่ง</t>
  </si>
  <si>
    <t xml:space="preserve">รายได้รวม</t>
  </si>
  <si>
    <t xml:space="preserve">ล้านบาท</t>
  </si>
  <si>
    <t xml:space="preserve">งบรวม</t>
  </si>
  <si>
    <t xml:space="preserve">S5,S4,S3,S2,S1</t>
  </si>
  <si>
    <t xml:space="preserve">รายได้จากการขายและบริการ</t>
  </si>
  <si>
    <t xml:space="preserve">n/a</t>
  </si>
  <si>
    <t xml:space="preserve">กำไรขั้นต้น</t>
  </si>
  <si>
    <t xml:space="preserve">S5,S4,S3,S1</t>
  </si>
  <si>
    <t xml:space="preserve">อัตรากำไรขั้นต้น (บริษัทรายงาน)</t>
  </si>
  <si>
    <t xml:space="preserve">%</t>
  </si>
  <si>
    <t xml:space="preserve">งบรวม · ฐานรายได้จากการขายและบริการ</t>
  </si>
  <si>
    <t xml:space="preserve">กำไรสุทธิส่วนบริษัทใหญ่</t>
  </si>
  <si>
    <t xml:space="preserve">EPS งบรวม</t>
  </si>
  <si>
    <t xml:space="preserve">บาท</t>
  </si>
  <si>
    <t xml:space="preserve">EPS งบเฉพาะกิจการ</t>
  </si>
  <si>
    <t xml:space="preserve">งบเฉพาะกิจการ</t>
  </si>
  <si>
    <t xml:space="preserve">S2,S1</t>
  </si>
  <si>
    <t xml:space="preserve">เงินปันผลรับจากบริษัทย่อย</t>
  </si>
  <si>
    <t xml:space="preserve">SSSG ร้านสะดวกซื้อ</t>
  </si>
  <si>
    <t xml:space="preserve">n/d</t>
  </si>
  <si>
    <t xml:space="preserve">ปฏิบัติการ</t>
  </si>
  <si>
    <t xml:space="preserve">S5,S4,S2,S1</t>
  </si>
  <si>
    <t xml:space="preserve">สาขา 7-Eleven ในไทย</t>
  </si>
  <si>
    <t xml:space="preserve">สาขา</t>
  </si>
  <si>
    <t xml:space="preserve">ยอดขายเฉลี่ยต่อร้านต่อวัน</t>
  </si>
  <si>
    <t xml:space="preserve">หนี้มีภาระดอกเบี้ย (ไม่รวมลีส)</t>
  </si>
  <si>
    <t xml:space="preserve">เงินสดและรายการเทียบเท่า</t>
  </si>
  <si>
    <t xml:space="preserve">S4,S1</t>
  </si>
  <si>
    <t xml:space="preserve">Net IBD/Equity (บริษัทรายงาน)</t>
  </si>
  <si>
    <t xml:space="preserve">เท่า</t>
  </si>
  <si>
    <t xml:space="preserve">งบรวม (นิยามบริษัท)</t>
  </si>
  <si>
    <t xml:space="preserve">S4,S3,S2,S1</t>
  </si>
  <si>
    <t xml:space="preserve">เงินปันผลต่อหุ้นของปีบัญชีนั้น</t>
  </si>
  <si>
    <t xml:space="preserve">ต่อหุ้น</t>
  </si>
  <si>
    <t xml:space="preserve">CP AXTRA (บริษัทย่อย ถือ 59.93%)</t>
  </si>
  <si>
    <t xml:space="preserve">CP AXTRA รายได้รวม</t>
  </si>
  <si>
    <t xml:space="preserve">งบรวมของ CPAXT</t>
  </si>
  <si>
    <t xml:space="preserve">S8,S7</t>
  </si>
  <si>
    <t xml:space="preserve">CP AXTRA กำไรสุทธิ</t>
  </si>
  <si>
    <t xml:space="preserve">ข้อมูลตลาด</t>
  </si>
  <si>
    <t xml:space="preserve">ราคาปิด</t>
  </si>
  <si>
    <t xml:space="preserve">S9 · 3 ก.ย. 2026</t>
  </si>
  <si>
    <t xml:space="preserve">จำนวนหุ้นถัวเฉลี่ย (คำนวณ)</t>
  </si>
  <si>
    <t xml:space="preserve">ล้านหุ้น</t>
  </si>
  <si>
    <t xml:space="preserve">คำนวณ = 7,512 / 0.83 จาก S1</t>
  </si>
  <si>
    <t xml:space="preserve">เงินปันผลต่อหุ้นล่าสุด</t>
  </si>
  <si>
    <t xml:space="preserve">S13 · จ่ายปี 2569</t>
  </si>
  <si>
    <t xml:space="preserve">ราคาเป้าหมายเฉลี่ยนักวิเคราะห์</t>
  </si>
  <si>
    <t xml:space="preserve">S10 · 20 ราย ซื้อ 19 ถือ 1</t>
  </si>
  <si>
    <t xml:space="preserve">อัตราส่วนทางการเงิน (คำนวณด้วยสูตรทั้งหมด)</t>
  </si>
  <si>
    <t xml:space="preserve">ทุกเซลล์ในตารางนี้เป็นสูตรที่อ้างชีต 01_ข้อมูลจริง — แก้ตัวเลขที่ชีต 01 แล้วตารางนี้จะอัปเดตเอง</t>
  </si>
  <si>
    <t xml:space="preserve">อัตราส่วน</t>
  </si>
  <si>
    <t xml:space="preserve">สูตร</t>
  </si>
  <si>
    <t xml:space="preserve">ลิงก์ชีต 01 — บริษัทหารด้วยรายได้จากการขายและบริการ ไม่ใช่รายได้รวม</t>
  </si>
  <si>
    <t xml:space="preserve">อัตรากำไรขั้นต้นบนฐานรายได้รวม (คำนวณ)</t>
  </si>
  <si>
    <t xml:space="preserve">กำไรขั้นต้น ÷ รายได้รวม — ต่ำกว่าที่บริษัทรายงานเพราะตัวหารกว้างกว่า</t>
  </si>
  <si>
    <t xml:space="preserve">ตรวจฐานตัวหาร: GP ÷ รายได้จากการขายและบริการ</t>
  </si>
  <si>
    <t xml:space="preserve">ตรงกับที่บริษัทรายงาน = ยืนยันว่าตัวหารคือรายได้จากการขายและบริการ</t>
  </si>
  <si>
    <t xml:space="preserve">อัตรากำไรสุทธิ (ส่วนบริษัทใหญ่)</t>
  </si>
  <si>
    <t xml:space="preserve">กำไรสุทธิส่วนบริษัทใหญ่ ÷ รายได้รวม</t>
  </si>
  <si>
    <t xml:space="preserve">การเติบโตรายได้ YoY</t>
  </si>
  <si>
    <t xml:space="preserve">รายได้ปีนี้ ÷ ปีก่อน − 1</t>
  </si>
  <si>
    <t xml:space="preserve">การเติบโตกำไรสุทธิ YoY</t>
  </si>
  <si>
    <t xml:space="preserve">กำไรปีนี้ ÷ ปีก่อน − 1</t>
  </si>
  <si>
    <t xml:space="preserve">ช่องว่างการเติบโต (กำไร − รายได้)</t>
  </si>
  <si>
    <t xml:space="preserve">จุด</t>
  </si>
  <si>
    <t xml:space="preserve">(การเติบโตกำไร − การเติบโตรายได้) × 100</t>
  </si>
  <si>
    <t xml:space="preserve">หนี้สินสุทธิ (ไม่รวมลีส)</t>
  </si>
  <si>
    <t xml:space="preserve">หนี้มีภาระดอกเบี้ย − เงินสด (FY2025 ไม่มีตัวเลขเงินสด)</t>
  </si>
  <si>
    <t xml:space="preserve">อัตราจ่ายเงินปันผล</t>
  </si>
  <si>
    <t xml:space="preserve">เงินปันผลต่อหุ้น ÷ EPS งบรวม</t>
  </si>
  <si>
    <t xml:space="preserve">ยอดขายต่อร้านต่อวัน เปลี่ยนแปลง YoY</t>
  </si>
  <si>
    <t xml:space="preserve">ผลิตภาพต่อสาขา — ตัวชี้วัดการแย่งลูกค้ากันเอง</t>
  </si>
  <si>
    <t xml:space="preserve">การเติบโตจำนวนสาขา YoY</t>
  </si>
  <si>
    <t xml:space="preserve">สาขาปีนี้ ÷ ปีก่อน − 1</t>
  </si>
  <si>
    <t xml:space="preserve">CP AXTRA กำไรสุทธิ YoY</t>
  </si>
  <si>
    <t xml:space="preserve">แหล่ง S7/S8 — ทางการทั้งคู่</t>
  </si>
  <si>
    <t xml:space="preserve">ส่วนแบ่งกำไร CP AXTRA ตามสัดส่วนถือหุ้น</t>
  </si>
  <si>
    <t xml:space="preserve">ประมาณการ ไม่ใช่ส่วนแบ่งที่บันทึกจริงในงบรวม</t>
  </si>
  <si>
    <t xml:space="preserve">  คิดเป็นสัดส่วนของกำไรส่วนบริษัทใหญ่</t>
  </si>
  <si>
    <t xml:space="preserve">ประมาณการ</t>
  </si>
  <si>
    <t xml:space="preserve">สรุปการเติบโตทบต้น และการประเมินมูลค่า</t>
  </si>
  <si>
    <t xml:space="preserve">ตัวชี้วัด</t>
  </si>
  <si>
    <t xml:space="preserve">ค่า</t>
  </si>
  <si>
    <t xml:space="preserve">CAGR รายได้ FY2022→FY2025</t>
  </si>
  <si>
    <t xml:space="preserve">(รายได้ FY25 ÷ FY22)^(1/3) − 1</t>
  </si>
  <si>
    <t xml:space="preserve">CAGR กำไรสุทธิ FY2022→FY2025</t>
  </si>
  <si>
    <t xml:space="preserve">(กำไร FY25 ÷ FY22)^(1/3) − 1</t>
  </si>
  <si>
    <t xml:space="preserve">EPS 12 เดือนล่าสุด (คำนวณ)</t>
  </si>
  <si>
    <t xml:space="preserve">EPS FY25 − EPS 1Q25 (0.84) − EPS 2Q25 (0.75) + EPS 1Q26 + EPS 2Q26</t>
  </si>
  <si>
    <t xml:space="preserve">มูลค่าตลาด</t>
  </si>
  <si>
    <t xml:space="preserve">ราคาปิด × จำนวนหุ้น</t>
  </si>
  <si>
    <t xml:space="preserve">P/E จาก EPS 12 เดือนล่าสุด</t>
  </si>
  <si>
    <t xml:space="preserve">ราคาปิด ÷ EPS 12 เดือนล่าสุด</t>
  </si>
  <si>
    <t xml:space="preserve">P/E จาก EPS FY2025</t>
  </si>
  <si>
    <t xml:space="preserve">ราคาปิด ÷ EPS FY2025</t>
  </si>
  <si>
    <t xml:space="preserve">อัตราผลตอบแทนเงินปันผล</t>
  </si>
  <si>
    <t xml:space="preserve">เงินปันผลต่อหุ้น ÷ ราคาปิด</t>
  </si>
  <si>
    <t xml:space="preserve">ส่วนต่างจากราคาเป้าหมายนักวิเคราะห์</t>
  </si>
  <si>
    <t xml:space="preserve">ราคาเป้าหมายเฉลี่ย ÷ ราคาปิด − 1</t>
  </si>
  <si>
    <t xml:space="preserve">กระแสเงินสดและการลงทุน</t>
  </si>
  <si>
    <t xml:space="preserve">คำเตือน: ตัวเลข CFO / CAPEX / เงินปันผลจ่าย มาจากผู้รวบรวมบุคคลที่สาม (S13) ยังไม่กระทบยอดกับงบตรวจสอบ</t>
  </si>
  <si>
    <t xml:space="preserve">แหล่ง S13 เคยให้ตัวเลข CP AXTRA ผิดในจุดที่ตรวจสอบได้ — ใช้ชีตนี้เป็นทิศทาง ไม่ใช่ตัวเลขอ้างอิงขั้นสุดท้าย</t>
  </si>
  <si>
    <t xml:space="preserve">สถานะ</t>
  </si>
  <si>
    <t xml:space="preserve">สูตร / ที่มา</t>
  </si>
  <si>
    <t xml:space="preserve">กระแสเงินสดจากการดำเนินงาน (CFO)</t>
  </si>
  <si>
    <t xml:space="preserve">ยังยืนยันไม่ได้</t>
  </si>
  <si>
    <t xml:space="preserve">S13 · ดึง 9 ก.ย. 2026</t>
  </si>
  <si>
    <t xml:space="preserve">เงินลงทุนในสินทรัพย์ (CAPEX)</t>
  </si>
  <si>
    <t xml:space="preserve">เงินปันผลจ่าย</t>
  </si>
  <si>
    <t xml:space="preserve">กระแสเงินสดอิสระ (FCF)</t>
  </si>
  <si>
    <t xml:space="preserve">คำนวณ</t>
  </si>
  <si>
    <t xml:space="preserve">CFO − CAPEX</t>
  </si>
  <si>
    <t xml:space="preserve">FCF หลังจ่ายปันผล</t>
  </si>
  <si>
    <t xml:space="preserve">FCF − เงินปันผลจ่าย</t>
  </si>
  <si>
    <t xml:space="preserve">CFO ต่อกำไรสุทธิ</t>
  </si>
  <si>
    <t xml:space="preserve">—</t>
  </si>
  <si>
    <t xml:space="preserve">CFO ÷ กำไรสุทธิส่วนบริษัทใหญ่ (ลิงก์ชีต 01)</t>
  </si>
  <si>
    <t xml:space="preserve">เงินปันผลจ่ายคิดเป็นสัดส่วนของ FCF</t>
  </si>
  <si>
    <t xml:space="preserve">เงินปันผลจ่าย ÷ FCF</t>
  </si>
  <si>
    <t xml:space="preserve">CAPEX ต่อรายได้</t>
  </si>
  <si>
    <t xml:space="preserve">CAPEX ÷ รายได้รวม (ลิงก์ชีต 01)</t>
  </si>
  <si>
    <t xml:space="preserve">ประมาณการ 5 ปี — Bull / Base / Bear (FY2026–FY2030)</t>
  </si>
  <si>
    <t xml:space="preserve">ส่วนนี้เป็นประมาณการทั้งหมด ไม่ใช่ข้อมูลจริง · แก้เฉพาะเซลล์พื้นเหลือง แล้วทุกอย่างจะคำนวณใหม่</t>
  </si>
  <si>
    <t xml:space="preserve">เส้นแบ่ง: ชีต 01–03 = ข้อมูลจริง | ชีต 04 = ประมาณการของผู้จัดทำ ไม่ใช่ประมาณการของบริษัทหรือของนักวิเคราะห์</t>
  </si>
  <si>
    <t xml:space="preserve">ฐานตั้งต้นจากข้อมูลจริง (ลิงก์ชีต 01)</t>
  </si>
  <si>
    <t xml:space="preserve">รายได้รวม FY2025</t>
  </si>
  <si>
    <t xml:space="preserve">ลิงก์ชีต 01</t>
  </si>
  <si>
    <t xml:space="preserve">กำไรสุทธิส่วนบริษัทใหญ่ FY2025</t>
  </si>
  <si>
    <t xml:space="preserve">อัตรากำไรสุทธิ FY2025</t>
  </si>
  <si>
    <t xml:space="preserve">กำไร ÷ รายได้</t>
  </si>
  <si>
    <t xml:space="preserve">จำนวนหุ้น</t>
  </si>
  <si>
    <t xml:space="preserve">ราคาปัจจุบัน</t>
  </si>
  <si>
    <t xml:space="preserve">ลิงก์ชีต 01 · S9</t>
  </si>
  <si>
    <t xml:space="preserve">สมมติฐาน (แก้ได้ — พื้นเหลือง)</t>
  </si>
  <si>
    <t xml:space="preserve">สมมติฐาน</t>
  </si>
  <si>
    <t xml:space="preserve">Bull</t>
  </si>
  <si>
    <t xml:space="preserve">Base</t>
  </si>
  <si>
    <t xml:space="preserve">Bear</t>
  </si>
  <si>
    <t xml:space="preserve">เหตุผลและแหล่งอ้างอิง</t>
  </si>
  <si>
    <t xml:space="preserve">การเติบโตรายได้ต่อปี</t>
  </si>
  <si>
    <t xml:space="preserve">Base อิง Krungsri S11 (ร้านสะดวกซื้อ 4.5–5.2%/ปี) · Bear อิง GDP 2.0–2.5% จาก S12 · Bull = ร้านสะดวกซื้อโตเต็มช่วง + mix ดีขึ้น</t>
  </si>
  <si>
    <t xml:space="preserve">อัตรากำไรสุทธิปลายทาง FY2030</t>
  </si>
  <si>
    <t xml:space="preserve">Base = ทรงตัวจาก FY2025 · Bull = mix อาหารพร้อมทานดันต่อ · Bear = กลับไประดับ FY2024 (2.57%) และต่ำกว่า</t>
  </si>
  <si>
    <t xml:space="preserve">P/E ณ สิ้นปี 2030</t>
  </si>
  <si>
    <t xml:space="preserve">Base ≈ P/E ปัจจุบันจาก EPS FY2025 · Bull = ตลาดให้พรีเมียมกลับเมื่อการเติบโตกลับมา · Bear = de-rating ตามการเติบโตที่หายไป</t>
  </si>
  <si>
    <t xml:space="preserve">Base = อัตราจ่ายจริงของ FY2025 (ดูชีต 02)</t>
  </si>
  <si>
    <t xml:space="preserve">ประมาณการกรณี Bull</t>
  </si>
  <si>
    <t xml:space="preserve">ปี</t>
  </si>
  <si>
    <t xml:space="preserve">รายได้รวม (ล้านบาท)</t>
  </si>
  <si>
    <t xml:space="preserve">อัตรากำไรสุทธิ</t>
  </si>
  <si>
    <t xml:space="preserve">กำไรสุทธิ (ล้านบาท)</t>
  </si>
  <si>
    <t xml:space="preserve">EPS (บาท)</t>
  </si>
  <si>
    <t xml:space="preserve">DPS (บาท)</t>
  </si>
  <si>
    <t xml:space="preserve">2026</t>
  </si>
  <si>
    <t xml:space="preserve">รายได้ = ปีก่อน × (1+การเติบโต) · อัตรากำไรไต่เป็นเส้นตรงสู่ค่าปลายทาง · EPS = กำไร ÷ จำนวนหุ้น</t>
  </si>
  <si>
    <t xml:space="preserve">2027</t>
  </si>
  <si>
    <t xml:space="preserve">2028</t>
  </si>
  <si>
    <t xml:space="preserve">2029</t>
  </si>
  <si>
    <t xml:space="preserve">2030</t>
  </si>
  <si>
    <t xml:space="preserve">EPS ปี 2030</t>
  </si>
  <si>
    <t xml:space="preserve">จากตารางด้านบน</t>
  </si>
  <si>
    <t xml:space="preserve">ราคาเป้าหมายสิ้นปี 2030</t>
  </si>
  <si>
    <t xml:space="preserve">P/E ปลายทาง × EPS ปี 2030</t>
  </si>
  <si>
    <t xml:space="preserve">เงินปันผลสะสม 5 ปี</t>
  </si>
  <si>
    <t xml:space="preserve">ผลรวม DPS ปี 2026–2030</t>
  </si>
  <si>
    <t xml:space="preserve">มูลค่ารวมที่ได้รับ</t>
  </si>
  <si>
    <t xml:space="preserve">ราคาเป้าหมาย + เงินปันผลสะสม</t>
  </si>
  <si>
    <t xml:space="preserve">ผลตอบแทนรวมต่อปี 5 ปี</t>
  </si>
  <si>
    <t xml:space="preserve">(มูลค่ารวม ÷ ราคาปัจจุบัน)^(1/5) − 1 · ก่อนภาษีและค่าธรรมเนียม</t>
  </si>
  <si>
    <t xml:space="preserve">CAGR กำไรสุทธิ 5 ปี</t>
  </si>
  <si>
    <t xml:space="preserve">จากฐาน FY2025</t>
  </si>
  <si>
    <t xml:space="preserve">ประมาณการกรณี Base</t>
  </si>
  <si>
    <t xml:space="preserve">ประมาณการกรณี Bear</t>
  </si>
  <si>
    <t xml:space="preserve">สรุปเปรียบเทียบสามกรณี</t>
  </si>
  <si>
    <t xml:space="preserve">หมายเหตุ</t>
  </si>
  <si>
    <t xml:space="preserve">EPS ปี 2030 (บาท)</t>
  </si>
  <si>
    <t xml:space="preserve">ราคาเป้าหมายสิ้นปี 2030 (บาท)</t>
  </si>
  <si>
    <t xml:space="preserve">เงินปันผลสะสม 5 ปี (บาท)</t>
  </si>
  <si>
    <t xml:space="preserve">มูลค่ารวมที่ได้รับ (บาท)</t>
  </si>
  <si>
    <t xml:space="preserve">ผลตอบแทนรวมต่อปี</t>
  </si>
  <si>
    <t xml:space="preserve">เงื่อนไขของแต่ละกรณี</t>
  </si>
  <si>
    <t xml:space="preserve">SSSG กลับมายืนเหนือ 2% สองไตรมาสติด · CP AXTRA กลับมาโตและมาร์จิ้นสุทธิเกิน 2.1% · หนี้มีภาระดอกเบี้ยลดต่ำกว่า 300,000 ล้านบาท</t>
  </si>
  <si>
    <t xml:space="preserve">SSSG อยู่ในช่วง 0–2% · เปิดสาขาได้ตามเป้าราว 700 แห่งต่อปี · CP AXTRA ทรงตัว · ไม่มีการตั้งด้อยค่าค่าความนิยม</t>
  </si>
  <si>
    <t xml:space="preserve">SSSG ติดลบสองไตรมาสติด · CP AXTRA กำไรลดลงอีกปี · มีการตั้งด้อยค่า หรือ CFO ต่ำกว่า 70,000 ล้านบาท · GDP ต่ำกว่า 1.5%</t>
  </si>
  <si>
    <t xml:space="preserve">กราฟ</t>
  </si>
  <si>
    <t xml:space="preserve">ข้อมูลในตารางด้านล่างลิงก์มาจากชีต 01–04 · แก้ที่ต้นทาง กราฟจะอัปเดตตาม</t>
  </si>
  <si>
    <t xml:space="preserve">ข้อมูลกราฟ 1–2 (ล้านบาท)</t>
  </si>
  <si>
    <t xml:space="preserve">ข้อมูลกราฟ 3 (อัตรากำไร)</t>
  </si>
  <si>
    <t xml:space="preserve">ข้อมูลกราฟ 4 (กระแสเงินสด ล้านบาท · ยังยืนยันไม่ได้)</t>
  </si>
  <si>
    <t xml:space="preserve">CFO</t>
  </si>
  <si>
    <t xml:space="preserve">CAPEX</t>
  </si>
  <si>
    <t xml:space="preserve">FCF</t>
  </si>
  <si>
    <t xml:space="preserve">ข้อมูลกราฟ 5 (หนี้และเงินสด ล้านบาท)</t>
  </si>
  <si>
    <t xml:space="preserve">แหล่ง S3–S5 · งบรวม · กำไรสุทธิเป็นส่วนที่เป็นของผู้ถือหุ้นบริษัทใหญ่</t>
  </si>
  <si>
    <t xml:space="preserve">ข้อมูลกราฟ 6 (SSSG)</t>
  </si>
  <si>
    <t xml:space="preserve">SSSG</t>
  </si>
  <si>
    <t xml:space="preserve">ข้อมูลกราฟ 7 (EPS ประมาณการ บาท)</t>
  </si>
  <si>
    <t xml:space="preserve">คำนวณจากชีต 02 ซึ่งอ้างชีต 01</t>
  </si>
  <si>
    <t xml:space="preserve">แหล่ง S13 (บุคคลที่สาม) — ยังไม่กระทบยอดกับงบตรวจสอบ</t>
  </si>
  <si>
    <t xml:space="preserve">แหล่ง S4, S3, S1 · FY2025 ไม่มีตัวเลขเงินสดในเอกสารที่เปิดตรวจได้</t>
  </si>
  <si>
    <t xml:space="preserve">แหล่ง S5, S4, S2, S1 · FY2025 บริษัทไม่เปิดตัวเลข</t>
  </si>
  <si>
    <t xml:space="preserve">จากชีต 04_Scenario — เป็นประมาณการของผู้จัดทำ</t>
  </si>
  <si>
    <t xml:space="preserve">ตารางผลตรวจความสอดคล้อง</t>
  </si>
  <si>
    <t xml:space="preserve">ตรวจว่าตัวเลข งวด หน่วย และแหล่งอ้างอิงตรงกันทุกไฟล์ในชุดงาน</t>
  </si>
  <si>
    <t xml:space="preserve">#</t>
  </si>
  <si>
    <t xml:space="preserve">รายการที่ตรวจ</t>
  </si>
  <si>
    <t xml:space="preserve">วิธีตรวจ</t>
  </si>
  <si>
    <t xml:space="preserve">ผล (สูตรตรวจสด)</t>
  </si>
  <si>
    <t xml:space="preserve">การแก้ไข / สิ่งที่ยังทำไม่ได้</t>
  </si>
  <si>
    <t xml:space="preserve">1</t>
  </si>
  <si>
    <t xml:space="preserve">รายได้ FY2025 ตรงกันทุกไฟล์</t>
  </si>
  <si>
    <t xml:space="preserve">เทียบชีต 01 กับค่าที่ใช้ในรายงานและสไลด์ (1,022,143)</t>
  </si>
  <si>
    <t xml:space="preserve">ผ่าน</t>
  </si>
  <si>
    <t xml:space="preserve">2</t>
  </si>
  <si>
    <t xml:space="preserve">กำไรสุทธิ FY2025 ตรงกันทุกไฟล์</t>
  </si>
  <si>
    <t xml:space="preserve">เทียบชีต 01 กับรายงานและสไลด์ (28,206)</t>
  </si>
  <si>
    <t xml:space="preserve">3</t>
  </si>
  <si>
    <t xml:space="preserve">อัตรากำไรสุทธิ FY2025 ที่ใช้ใน Scenario ตรงกับที่คำนวณจากชีต 01</t>
  </si>
  <si>
    <t xml:space="preserve">เทียบชีต 04 ฐานตั้งต้น กับชีต 02</t>
  </si>
  <si>
    <t xml:space="preserve">4</t>
  </si>
  <si>
    <t xml:space="preserve">จำนวนหุ้นที่ใช้ใน Scenario ตรงกับชีต 01</t>
  </si>
  <si>
    <t xml:space="preserve">เทียบชีต 04 กับชีต 01</t>
  </si>
  <si>
    <t xml:space="preserve">5</t>
  </si>
  <si>
    <t xml:space="preserve">ราคาอ้างอิงตรงกันทุกไฟล์ (46.00 บาท ณ 3 ก.ย. 2026)</t>
  </si>
  <si>
    <t xml:space="preserve">6</t>
  </si>
  <si>
    <t xml:space="preserve">กำไร CP AXTRA ปี 2568 ลดลง 13.7% (ไม่ใช่ 11.5%)</t>
  </si>
  <si>
    <t xml:space="preserve">คำนวณสดจากชีต 01 เทียบค่าที่ใช้ในรายงาน</t>
  </si>
  <si>
    <t xml:space="preserve">แก้แล้ว</t>
  </si>
  <si>
    <t xml:space="preserve">แก้จาก −11.5% เป็น −13.7% ทุกไฟล์ · ฐานปี 2567 ที่ถูกต้องคือ 10,837 ล้านบาท (S8) ไม่ใช่ 10,569 จาก S13</t>
  </si>
  <si>
    <t xml:space="preserve">7</t>
  </si>
  <si>
    <t xml:space="preserve">หน่วยของทุกตารางเป็นล้านบาท</t>
  </si>
  <si>
    <t xml:space="preserve">ตรวจคอลัมน์ 'หน่วย' ในชีต 01 และ 03</t>
  </si>
  <si>
    <t xml:space="preserve">ตรวจด้วยตา</t>
  </si>
  <si>
    <t xml:space="preserve">ระบุหน่วยกำกับทุกแถวและทุกหัวกราฟ</t>
  </si>
  <si>
    <t xml:space="preserve">8</t>
  </si>
  <si>
    <t xml:space="preserve">งวดข้อมูลระบุชัดในทุกกราฟ</t>
  </si>
  <si>
    <t xml:space="preserve">ตรวจชื่อแกนและหมายเหตุใต้กราฟในชีต 05</t>
  </si>
  <si>
    <t xml:space="preserve">ทุกกราฟระบุ FY และหมายเหตุแหล่ง</t>
  </si>
  <si>
    <t xml:space="preserve">9</t>
  </si>
  <si>
    <t xml:space="preserve">แยกข้อมูลจริงออกจากประมาณการ</t>
  </si>
  <si>
    <t xml:space="preserve">ตรวจว่าชีต 04 มีคำเตือนและไม่ปะปนกับชีต 01–03</t>
  </si>
  <si>
    <t xml:space="preserve">ชีต 04 มีแถบเตือนบรรทัดที่ 3 · หัวสไลด์และหัวข้อรายงานระบุ 'ประมาณการ' ทุกจุด</t>
  </si>
  <si>
    <t xml:space="preserve">10</t>
  </si>
  <si>
    <t xml:space="preserve">ตัวเลขงบดุล (ส่วนทุน ค่าความนิยม NCI)</t>
  </si>
  <si>
    <t xml:space="preserve">ตรวจว่าถูกนำออกจากทุกไฟล์</t>
  </si>
  <si>
    <t xml:space="preserve">ไม่มีในไฟล์</t>
  </si>
  <si>
    <t xml:space="preserve">ยังทำไม่ได้</t>
  </si>
  <si>
    <t xml:space="preserve">ยังยืนยันไม่ได้ — ตัดออกจากทุกไฟล์แล้ว ต้องเปิด 56-1 One Report หน้า 447+ ด้วยตาจึงจะนำกลับมาใช้ได้</t>
  </si>
  <si>
    <t xml:space="preserve">11</t>
  </si>
  <si>
    <t xml:space="preserve">กระแสเงินสด CFO / CAPEX / เงินปันผลจ่าย</t>
  </si>
  <si>
    <t xml:space="preserve">ตรวจว่ามีคำเตือนกำกับทุกที่ที่ปรากฏ</t>
  </si>
  <si>
    <t xml:space="preserve">มีคำเตือน</t>
  </si>
  <si>
    <t xml:space="preserve">มาจาก S13 (บุคคลที่สาม) ยังกระทบยอดกับงบตรวจสอบไม่ได้ เพราะงบลงนามเป็น PDF สแกน · คงไว้พร้อมป้ายเตือนในชีต 03 กราฟที่ 4 และรายงาน</t>
  </si>
  <si>
    <t xml:space="preserve">12</t>
  </si>
  <si>
    <t xml:space="preserve">SSSG ปี 2568</t>
  </si>
  <si>
    <t xml:space="preserve">ตรวจว่าไม่ถูกเติมค่าแทนที่</t>
  </si>
  <si>
    <t xml:space="preserve">บริษัทไม่เปิดตัวเลข · คงไว้เป็น n/d ทุกไฟล์ ไม่แทนด้วยศูนย์หรือค่าประมาณ</t>
  </si>
  <si>
    <t xml:space="preserve">13</t>
  </si>
  <si>
    <t xml:space="preserve">ข้ออ้างเรื่องการแย่งลูกค้ากันเอง</t>
  </si>
  <si>
    <t xml:space="preserve">ตรวจกับยอดขายต่อร้านต่อวันย้อนหลังในชีต 02</t>
  </si>
  <si>
    <t xml:space="preserve">อ่อนกว่าที่เคยเขียน</t>
  </si>
  <si>
    <t xml:space="preserve">ปี 2567 ผลิตภาพเพิ่ม 3.8% ก่อนลด 0.15% ในปี 2568 · แก้ข้อความเป็น 'ผลิตภาพหยุดเพิ่ม' แทน 'แย่งลูกค้ากันเอง'</t>
  </si>
  <si>
    <t xml:space="preserve">15</t>
  </si>
  <si>
    <t xml:space="preserve">ฐานตัวหารของอัตรากำไรขั้นต้น</t>
  </si>
  <si>
    <t xml:space="preserve">คำนวณ GP ÷ รายได้รวม เทียบกับตัวเลขที่บริษัทรายงาน</t>
  </si>
  <si>
    <t xml:space="preserve">พบระหว่างสร้างโมเดล: บริษัทหารด้วยรายได้จากการขายและบริการ ไม่ใช่รายได้รวม ทำให้ต่างกันราว 0.6 จุด · แยกเป็นสองบรรทัดในชีต 02 และกราฟใช้ตัวเลขที่บริษัทรายงาน</t>
  </si>
  <si>
    <t xml:space="preserve">14</t>
  </si>
  <si>
    <t xml:space="preserve">สาเหตุที่กำไรโตเร็วกว่ารายได้</t>
  </si>
  <si>
    <t xml:space="preserve">ตรวจกับกำไรขั้นต้นปี 2567 (+10.3%) เทียบกำไรก่อนภาษี (+35.7%)</t>
  </si>
  <si>
    <t xml:space="preserve">ระบุสาเหตุไม่ได้</t>
  </si>
  <si>
    <t xml:space="preserve">ถอดคำว่า 'มาจากมาร์จิ้นเป็นหลัก' ออก · ยังไม่ได้อ่านหัวข้อ Non-recurring Items ใน S4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</si>
</sst>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;\(#,##0\);\-"/>
    <numFmt numFmtId="166" formatCode="0.0%"/>
    <numFmt numFmtId="167" formatCode="#,##0.00;\(#,##0.00\);\-"/>
    <numFmt numFmtId="168" formatCode="0.00\x"/>
    <numFmt numFmtId="169" formatCode="0.00%"/>
    <numFmt numFmtId="170" formatCode="0.0"/>
  </numFmts>
  <fonts count="3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A1A1A"/>
      <name val="Tahoma"/>
      <family val="0"/>
      <charset val="1"/>
    </font>
    <font>
      <sz val="9"/>
      <color rgb="FF6B7280"/>
      <name val="Tahoma"/>
      <family val="0"/>
      <charset val="1"/>
    </font>
    <font>
      <b val="true"/>
      <sz val="11"/>
      <name val="Tahoma"/>
      <family val="0"/>
      <charset val="1"/>
    </font>
    <font>
      <sz val="9"/>
      <color rgb="FF1A1A1A"/>
      <name val="Tahoma"/>
      <family val="0"/>
      <charset val="1"/>
    </font>
    <font>
      <b val="true"/>
      <sz val="9"/>
      <color rgb="FF0000FF"/>
      <name val="Tahoma"/>
      <family val="0"/>
      <charset val="1"/>
    </font>
    <font>
      <b val="true"/>
      <sz val="9"/>
      <color rgb="FF000000"/>
      <name val="Tahoma"/>
      <family val="0"/>
      <charset val="1"/>
    </font>
    <font>
      <b val="true"/>
      <sz val="9"/>
      <color rgb="FF008000"/>
      <name val="Tahoma"/>
      <family val="0"/>
      <charset val="1"/>
    </font>
    <font>
      <b val="true"/>
      <sz val="9"/>
      <name val="Tahoma"/>
      <family val="0"/>
      <charset val="1"/>
    </font>
    <font>
      <b val="true"/>
      <sz val="12"/>
      <name val="Tahoma"/>
      <family val="0"/>
      <charset val="1"/>
    </font>
    <font>
      <b val="true"/>
      <sz val="9"/>
      <color rgb="FFFFFFFF"/>
      <name val="Tahoma"/>
      <family val="0"/>
      <charset val="1"/>
    </font>
    <font>
      <sz val="8"/>
      <color rgb="FF1A1A1A"/>
      <name val="Tahoma"/>
      <family val="0"/>
      <charset val="1"/>
    </font>
    <font>
      <sz val="8"/>
      <color rgb="FF0E5C4A"/>
      <name val="Tahoma"/>
      <family val="0"/>
      <charset val="1"/>
    </font>
    <font>
      <b val="true"/>
      <sz val="9"/>
      <color rgb="FF1A1A1A"/>
      <name val="Tahoma"/>
      <family val="0"/>
      <charset val="1"/>
    </font>
    <font>
      <sz val="9"/>
      <color rgb="FF0000FF"/>
      <name val="Tahoma"/>
      <family val="0"/>
      <charset val="1"/>
    </font>
    <font>
      <sz val="8"/>
      <color rgb="FF6B7280"/>
      <name val="Tahoma"/>
      <family val="0"/>
      <charset val="1"/>
    </font>
    <font>
      <sz val="9"/>
      <color rgb="FFB0B7B2"/>
      <name val="Tahoma"/>
      <family val="0"/>
      <charset val="1"/>
    </font>
    <font>
      <b val="true"/>
      <sz val="9"/>
      <color rgb="FF8A5A0C"/>
      <name val="Tahoma"/>
      <family val="0"/>
      <charset val="1"/>
    </font>
    <font>
      <sz val="9"/>
      <color rgb="FF000000"/>
      <name val="Tahoma"/>
      <family val="0"/>
      <charset val="1"/>
    </font>
    <font>
      <sz val="10"/>
      <name val="FreeSans"/>
      <family val="2"/>
    </font>
    <font>
      <sz val="10"/>
      <name val="Arial"/>
      <family val="2"/>
    </font>
    <font>
      <sz val="9"/>
      <color rgb="FF008000"/>
      <name val="Tahoma"/>
      <family val="0"/>
      <charset val="1"/>
    </font>
    <font>
      <sz val="8"/>
      <color rgb="FF8A5A0C"/>
      <name val="Tahoma"/>
      <family val="0"/>
      <charset val="1"/>
    </font>
    <font>
      <b val="true"/>
      <sz val="11"/>
      <color rgb="FF0E5C4A"/>
      <name val="Tahoma"/>
      <family val="0"/>
      <charset val="1"/>
    </font>
    <font>
      <b val="true"/>
      <sz val="9"/>
      <color rgb="FF0E5C4A"/>
      <name val="Tahoma"/>
      <family val="0"/>
      <charset val="1"/>
    </font>
    <font>
      <b val="true"/>
      <sz val="9"/>
      <color rgb="FF6B7280"/>
      <name val="Tahoma"/>
      <family val="0"/>
      <charset val="1"/>
    </font>
    <font>
      <sz val="9"/>
      <name val="Tahoma"/>
      <family val="0"/>
      <charset val="1"/>
    </font>
    <font>
      <b val="true"/>
      <sz val="18"/>
      <color rgb="FF000000"/>
      <name val="FreeSans"/>
      <family val="2"/>
    </font>
    <font>
      <b val="true"/>
      <sz val="18"/>
      <color rgb="FF000000"/>
      <name val="Calibri"/>
      <family val="2"/>
    </font>
    <font>
      <sz val="10"/>
      <color rgb="FF000000"/>
      <name val="Calibri"/>
      <family val="2"/>
    </font>
    <font>
      <b val="true"/>
      <sz val="9"/>
      <color rgb="FF12836A"/>
      <name val="Tahoma"/>
      <family val="0"/>
      <charset val="1"/>
    </font>
    <font>
      <b val="true"/>
      <sz val="9"/>
      <color rgb="FF8C2F22"/>
      <name val="Tahoma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12836A"/>
        <bgColor rgb="FF008080"/>
      </patternFill>
    </fill>
    <fill>
      <patternFill patternType="solid">
        <fgColor rgb="FFF5EBDA"/>
        <bgColor rgb="FFE2EEE9"/>
      </patternFill>
    </fill>
    <fill>
      <patternFill patternType="solid">
        <fgColor rgb="FFE2EEE9"/>
        <bgColor rgb="FFF5EBDA"/>
      </patternFill>
    </fill>
  </fills>
  <borders count="2">
    <border diagonalUp="false" diagonalDown="false">
      <left/>
      <right/>
      <top/>
      <bottom/>
      <diagonal/>
    </border>
    <border diagonalUp="false" diagonalDown="false">
      <left/>
      <right/>
      <top/>
      <bottom style="thin">
        <color rgb="FFD5DAD5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3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4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1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2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2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2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2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2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2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2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2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8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9" fontId="8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8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6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2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2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33" fillId="0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20" fillId="0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34" fillId="0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A5A0C"/>
      <rgbColor rgb="FF800080"/>
      <rgbColor rgb="FF12836A"/>
      <rgbColor rgb="FFB0B7B2"/>
      <rgbColor rgb="FF878787"/>
      <rgbColor rgb="FF9999FF"/>
      <rgbColor rgb="FF993366"/>
      <rgbColor rgb="FFF5EBDA"/>
      <rgbColor rgb="FFE2EEE9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5DAD5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2802C"/>
      <rgbColor rgb="FFFF6600"/>
      <rgbColor rgb="FF6B7280"/>
      <rgbColor rgb="FF969696"/>
      <rgbColor rgb="FF0E5C4A"/>
      <rgbColor rgb="FF339966"/>
      <rgbColor rgb="FF003300"/>
      <rgbColor rgb="FF333300"/>
      <rgbColor rgb="FF8C2F22"/>
      <rgbColor rgb="FF993366"/>
      <rgbColor rgb="FF333399"/>
      <rgbColor rgb="FF1A1A1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รายได้รวมและกำไรสุทธิ (ล้านบาท) — งบรวม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05_กราฟ!A5</c:f>
              <c:strCache>
                <c:ptCount val="1"/>
                <c:pt idx="0">
                  <c:v>รายได้รวม</c:v>
                </c:pt>
              </c:strCache>
            </c:strRef>
          </c:tx>
          <c:spPr>
            <a:solidFill>
              <a:srgbClr val="12836a"/>
            </a:solidFill>
            <a:ln w="0">
              <a:solidFill>
                <a:srgbClr val="12836a"/>
              </a:solidFill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05_กราฟ!$B$4:$E$4</c:f>
              <c:strCache>
                <c:ptCount val="4"/>
                <c:pt idx="0">
                  <c:v>FY2022</c:v>
                </c:pt>
                <c:pt idx="1">
                  <c:v>FY2023</c:v>
                </c:pt>
                <c:pt idx="2">
                  <c:v>FY2024</c:v>
                </c:pt>
                <c:pt idx="3">
                  <c:v>FY2025</c:v>
                </c:pt>
              </c:strCache>
            </c:strRef>
          </c:cat>
          <c:val>
            <c:numRef>
              <c:f>05_กราฟ!$B$5:$E$5</c:f>
              <c:numCache>
                <c:formatCode>#,##0;\(#,##0\);\-</c:formatCode>
                <c:ptCount val="4"/>
                <c:pt idx="0">
                  <c:v>852766</c:v>
                </c:pt>
                <c:pt idx="1">
                  <c:v>921187</c:v>
                </c:pt>
                <c:pt idx="2">
                  <c:v>987794</c:v>
                </c:pt>
                <c:pt idx="3">
                  <c:v>1022143</c:v>
                </c:pt>
              </c:numCache>
            </c:numRef>
          </c:val>
        </c:ser>
        <c:ser>
          <c:idx val="1"/>
          <c:order val="1"/>
          <c:tx>
            <c:strRef>
              <c:f>05_กราฟ!A6</c:f>
              <c:strCache>
                <c:ptCount val="1"/>
                <c:pt idx="0">
                  <c:v>กำไรสุทธิส่วนบริษัทใหญ่</c:v>
                </c:pt>
              </c:strCache>
            </c:strRef>
          </c:tx>
          <c:spPr>
            <a:solidFill>
              <a:srgbClr val="c2802c"/>
            </a:solidFill>
            <a:ln w="0">
              <a:solidFill>
                <a:srgbClr val="c2802c"/>
              </a:solidFill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05_กราฟ!$B$4:$E$4</c:f>
              <c:strCache>
                <c:ptCount val="4"/>
                <c:pt idx="0">
                  <c:v>FY2022</c:v>
                </c:pt>
                <c:pt idx="1">
                  <c:v>FY2023</c:v>
                </c:pt>
                <c:pt idx="2">
                  <c:v>FY2024</c:v>
                </c:pt>
                <c:pt idx="3">
                  <c:v>FY2025</c:v>
                </c:pt>
              </c:strCache>
            </c:strRef>
          </c:cat>
          <c:val>
            <c:numRef>
              <c:f>05_กราฟ!$B$6:$E$6</c:f>
              <c:numCache>
                <c:formatCode>#,##0;\(#,##0\);\-</c:formatCode>
                <c:ptCount val="4"/>
                <c:pt idx="0">
                  <c:v>13256</c:v>
                </c:pt>
                <c:pt idx="1">
                  <c:v>18482</c:v>
                </c:pt>
                <c:pt idx="2">
                  <c:v>25346</c:v>
                </c:pt>
                <c:pt idx="3">
                  <c:v>28206</c:v>
                </c:pt>
              </c:numCache>
            </c:numRef>
          </c:val>
        </c:ser>
        <c:gapWidth val="60"/>
        <c:overlap val="0"/>
        <c:axId val="25083760"/>
        <c:axId val="27338094"/>
      </c:barChart>
      <c:catAx>
        <c:axId val="2508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27338094"/>
        <c:crosses val="autoZero"/>
        <c:auto val="1"/>
        <c:lblAlgn val="ctr"/>
        <c:lblOffset val="100"/>
        <c:noMultiLvlLbl val="0"/>
      </c:catAx>
      <c:valAx>
        <c:axId val="27338094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#,##0;\(#,##0\);\-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25083760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อัตรากำไรขั้นต้นและอัตรากำไรสุทธิ (%)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05_กราฟ!A9</c:f>
              <c:strCache>
                <c:ptCount val="1"/>
                <c:pt idx="0">
                  <c:v>อัตรากำไรขั้นต้น (บริษัทรายงาน)</c:v>
                </c:pt>
              </c:strCache>
            </c:strRef>
          </c:tx>
          <c:spPr>
            <a:solidFill>
              <a:srgbClr val="12836a"/>
            </a:solidFill>
            <a:ln w="21960">
              <a:solidFill>
                <a:srgbClr val="12836a"/>
              </a:solidFill>
              <a:round/>
            </a:ln>
          </c:spPr>
          <c:marker>
            <c:symbol val="circle"/>
            <c:size val="7"/>
            <c:spPr>
              <a:solidFill>
                <a:srgbClr val="12836a"/>
              </a:solidFill>
            </c:spPr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05_กราฟ!$B$8:$E$8</c:f>
              <c:strCache>
                <c:ptCount val="4"/>
                <c:pt idx="0">
                  <c:v>FY2022</c:v>
                </c:pt>
                <c:pt idx="1">
                  <c:v>FY2023</c:v>
                </c:pt>
                <c:pt idx="2">
                  <c:v>FY2024</c:v>
                </c:pt>
                <c:pt idx="3">
                  <c:v>FY2025</c:v>
                </c:pt>
              </c:strCache>
            </c:strRef>
          </c:cat>
          <c:val>
            <c:numRef>
              <c:f>05_กราฟ!$B$9:$E$9</c:f>
              <c:numCache>
                <c:formatCode>0.00%</c:formatCode>
                <c:ptCount val="4"/>
                <c:pt idx="0">
                  <c:v>0.215</c:v>
                </c:pt>
                <c:pt idx="1">
                  <c:v>0.219</c:v>
                </c:pt>
                <c:pt idx="2">
                  <c:v>0.226</c:v>
                </c:pt>
                <c:pt idx="3">
                  <c:v>0.227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05_กราฟ!A10</c:f>
              <c:strCache>
                <c:ptCount val="1"/>
                <c:pt idx="0">
                  <c:v>อัตรากำไรสุทธิ</c:v>
                </c:pt>
              </c:strCache>
            </c:strRef>
          </c:tx>
          <c:spPr>
            <a:solidFill>
              <a:srgbClr val="c2802c"/>
            </a:solidFill>
            <a:ln w="21960">
              <a:solidFill>
                <a:srgbClr val="c2802c"/>
              </a:solidFill>
              <a:round/>
            </a:ln>
          </c:spPr>
          <c:marker>
            <c:symbol val="circle"/>
            <c:size val="7"/>
            <c:spPr>
              <a:solidFill>
                <a:srgbClr val="c2802c"/>
              </a:solidFill>
            </c:spPr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05_กราฟ!$B$8:$E$8</c:f>
              <c:strCache>
                <c:ptCount val="4"/>
                <c:pt idx="0">
                  <c:v>FY2022</c:v>
                </c:pt>
                <c:pt idx="1">
                  <c:v>FY2023</c:v>
                </c:pt>
                <c:pt idx="2">
                  <c:v>FY2024</c:v>
                </c:pt>
                <c:pt idx="3">
                  <c:v>FY2025</c:v>
                </c:pt>
              </c:strCache>
            </c:strRef>
          </c:cat>
          <c:val>
            <c:numRef>
              <c:f>05_กราฟ!$B$10:$E$10</c:f>
              <c:numCache>
                <c:formatCode>0.00%</c:formatCode>
                <c:ptCount val="4"/>
                <c:pt idx="0">
                  <c:v>0.0155447098031582</c:v>
                </c:pt>
                <c:pt idx="1">
                  <c:v>0.0200632444878184</c:v>
                </c:pt>
                <c:pt idx="2">
                  <c:v>0.0256591961481847</c:v>
                </c:pt>
                <c:pt idx="3">
                  <c:v>0.0275949646967205</c:v>
                </c:pt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1"/>
        <c:axId val="86523665"/>
        <c:axId val="62968543"/>
      </c:lineChart>
      <c:catAx>
        <c:axId val="8652366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62968543"/>
        <c:crosses val="autoZero"/>
        <c:auto val="1"/>
        <c:lblAlgn val="ctr"/>
        <c:lblOffset val="100"/>
        <c:noMultiLvlLbl val="0"/>
      </c:catAx>
      <c:valAx>
        <c:axId val="62968543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.0%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86523665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กระแสเงินสด: CFO / CAPEX / FCF (ล้านบาท) — ยังยืนยันไม่ได้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05_กราฟ!A13</c:f>
              <c:strCache>
                <c:ptCount val="1"/>
                <c:pt idx="0">
                  <c:v>CFO</c:v>
                </c:pt>
              </c:strCache>
            </c:strRef>
          </c:tx>
          <c:spPr>
            <a:solidFill>
              <a:srgbClr val="12836a"/>
            </a:solidFill>
            <a:ln w="0">
              <a:solidFill>
                <a:srgbClr val="12836a"/>
              </a:solidFill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05_กราฟ!$B$12:$E$12</c:f>
              <c:strCache>
                <c:ptCount val="4"/>
                <c:pt idx="0">
                  <c:v>FY2022</c:v>
                </c:pt>
                <c:pt idx="1">
                  <c:v>FY2023</c:v>
                </c:pt>
                <c:pt idx="2">
                  <c:v>FY2024</c:v>
                </c:pt>
                <c:pt idx="3">
                  <c:v>FY2025</c:v>
                </c:pt>
              </c:strCache>
            </c:strRef>
          </c:cat>
          <c:val>
            <c:numRef>
              <c:f>05_กราฟ!$B$13:$E$13</c:f>
              <c:numCache>
                <c:formatCode>#,##0;\(#,##0\);\-</c:formatCode>
                <c:ptCount val="4"/>
                <c:pt idx="0">
                  <c:v>69873</c:v>
                </c:pt>
                <c:pt idx="1">
                  <c:v>87172</c:v>
                </c:pt>
                <c:pt idx="2">
                  <c:v>76169</c:v>
                </c:pt>
                <c:pt idx="3">
                  <c:v>74255</c:v>
                </c:pt>
              </c:numCache>
            </c:numRef>
          </c:val>
        </c:ser>
        <c:ser>
          <c:idx val="1"/>
          <c:order val="1"/>
          <c:tx>
            <c:strRef>
              <c:f>05_กราฟ!A14</c:f>
              <c:strCache>
                <c:ptCount val="1"/>
                <c:pt idx="0">
                  <c:v>CAPEX</c:v>
                </c:pt>
              </c:strCache>
            </c:strRef>
          </c:tx>
          <c:spPr>
            <a:solidFill>
              <a:srgbClr val="c2802c"/>
            </a:solidFill>
            <a:ln w="0">
              <a:solidFill>
                <a:srgbClr val="c2802c"/>
              </a:solidFill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05_กราฟ!$B$12:$E$12</c:f>
              <c:strCache>
                <c:ptCount val="4"/>
                <c:pt idx="0">
                  <c:v>FY2022</c:v>
                </c:pt>
                <c:pt idx="1">
                  <c:v>FY2023</c:v>
                </c:pt>
                <c:pt idx="2">
                  <c:v>FY2024</c:v>
                </c:pt>
                <c:pt idx="3">
                  <c:v>FY2025</c:v>
                </c:pt>
              </c:strCache>
            </c:strRef>
          </c:cat>
          <c:val>
            <c:numRef>
              <c:f>05_กราฟ!$B$14:$E$14</c:f>
              <c:numCache>
                <c:formatCode>#,##0;\(#,##0\);\-</c:formatCode>
                <c:ptCount val="4"/>
                <c:pt idx="0">
                  <c:v>25698</c:v>
                </c:pt>
                <c:pt idx="1">
                  <c:v>24270</c:v>
                </c:pt>
                <c:pt idx="2">
                  <c:v>22915</c:v>
                </c:pt>
                <c:pt idx="3">
                  <c:v>24475</c:v>
                </c:pt>
              </c:numCache>
            </c:numRef>
          </c:val>
        </c:ser>
        <c:ser>
          <c:idx val="2"/>
          <c:order val="2"/>
          <c:tx>
            <c:strRef>
              <c:f>05_กราฟ!A15</c:f>
              <c:strCache>
                <c:ptCount val="1"/>
                <c:pt idx="0">
                  <c:v>FCF</c:v>
                </c:pt>
              </c:strCache>
            </c:strRef>
          </c:tx>
          <c:spPr>
            <a:solidFill>
              <a:srgbClr val="6b7280"/>
            </a:solidFill>
            <a:ln w="0">
              <a:solidFill>
                <a:srgbClr val="6b7280"/>
              </a:solidFill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05_กราฟ!$B$12:$E$12</c:f>
              <c:strCache>
                <c:ptCount val="4"/>
                <c:pt idx="0">
                  <c:v>FY2022</c:v>
                </c:pt>
                <c:pt idx="1">
                  <c:v>FY2023</c:v>
                </c:pt>
                <c:pt idx="2">
                  <c:v>FY2024</c:v>
                </c:pt>
                <c:pt idx="3">
                  <c:v>FY2025</c:v>
                </c:pt>
              </c:strCache>
            </c:strRef>
          </c:cat>
          <c:val>
            <c:numRef>
              <c:f>05_กราฟ!$B$15:$E$15</c:f>
              <c:numCache>
                <c:formatCode>#,##0;\(#,##0\);\-</c:formatCode>
                <c:ptCount val="4"/>
                <c:pt idx="0">
                  <c:v>44175</c:v>
                </c:pt>
                <c:pt idx="1">
                  <c:v>62902</c:v>
                </c:pt>
                <c:pt idx="2">
                  <c:v>53254</c:v>
                </c:pt>
                <c:pt idx="3">
                  <c:v>49780</c:v>
                </c:pt>
              </c:numCache>
            </c:numRef>
          </c:val>
        </c:ser>
        <c:gapWidth val="60"/>
        <c:overlap val="0"/>
        <c:axId val="38542135"/>
        <c:axId val="75466062"/>
      </c:barChart>
      <c:catAx>
        <c:axId val="38542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75466062"/>
        <c:crosses val="autoZero"/>
        <c:auto val="1"/>
        <c:lblAlgn val="ctr"/>
        <c:lblOffset val="100"/>
        <c:noMultiLvlLbl val="0"/>
      </c:catAx>
      <c:valAx>
        <c:axId val="75466062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#,##0;\(#,##0\);\-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38542135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หนี้มีภาระดอกเบี้ยและเงินสด (ล้านบาท)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05_กราฟ!A18</c:f>
              <c:strCache>
                <c:ptCount val="1"/>
                <c:pt idx="0">
                  <c:v>หนี้มีภาระดอกเบี้ย (ไม่รวมลีส)</c:v>
                </c:pt>
              </c:strCache>
            </c:strRef>
          </c:tx>
          <c:spPr>
            <a:solidFill>
              <a:srgbClr val="6b7280"/>
            </a:solidFill>
            <a:ln w="0">
              <a:solidFill>
                <a:srgbClr val="6b7280"/>
              </a:solidFill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05_กราฟ!$B$17:$E$17</c:f>
              <c:strCache>
                <c:ptCount val="4"/>
                <c:pt idx="0">
                  <c:v>FY2022</c:v>
                </c:pt>
                <c:pt idx="1">
                  <c:v>FY2023</c:v>
                </c:pt>
                <c:pt idx="2">
                  <c:v>FY2024</c:v>
                </c:pt>
                <c:pt idx="3">
                  <c:v>FY2025</c:v>
                </c:pt>
              </c:strCache>
            </c:strRef>
          </c:cat>
          <c:val>
            <c:numRef>
              <c:f>05_กราฟ!$B$18:$E$18</c:f>
              <c:numCache>
                <c:formatCode>#,##0;\(#,##0\);\-</c:formatCode>
                <c:ptCount val="4"/>
                <c:pt idx="1">
                  <c:v>327345</c:v>
                </c:pt>
                <c:pt idx="2">
                  <c:v>316532</c:v>
                </c:pt>
                <c:pt idx="3">
                  <c:v>326271</c:v>
                </c:pt>
              </c:numCache>
            </c:numRef>
          </c:val>
        </c:ser>
        <c:ser>
          <c:idx val="1"/>
          <c:order val="1"/>
          <c:tx>
            <c:strRef>
              <c:f>05_กราฟ!A19</c:f>
              <c:strCache>
                <c:ptCount val="1"/>
                <c:pt idx="0">
                  <c:v>เงินสดและรายการเทียบเท่า</c:v>
                </c:pt>
              </c:strCache>
            </c:strRef>
          </c:tx>
          <c:spPr>
            <a:solidFill>
              <a:srgbClr val="12836a"/>
            </a:solidFill>
            <a:ln w="0">
              <a:solidFill>
                <a:srgbClr val="12836a"/>
              </a:solidFill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05_กราฟ!$B$17:$E$17</c:f>
              <c:strCache>
                <c:ptCount val="4"/>
                <c:pt idx="0">
                  <c:v>FY2022</c:v>
                </c:pt>
                <c:pt idx="1">
                  <c:v>FY2023</c:v>
                </c:pt>
                <c:pt idx="2">
                  <c:v>FY2024</c:v>
                </c:pt>
                <c:pt idx="3">
                  <c:v>FY2025</c:v>
                </c:pt>
              </c:strCache>
            </c:strRef>
          </c:cat>
          <c:val>
            <c:numRef>
              <c:f>05_กราฟ!$B$19:$E$19</c:f>
              <c:numCache>
                <c:formatCode>#,##0;\(#,##0\);\-</c:formatCode>
                <c:ptCount val="4"/>
                <c:pt idx="1">
                  <c:v>67234</c:v>
                </c:pt>
                <c:pt idx="2">
                  <c:v>54613</c:v>
                </c:pt>
              </c:numCache>
            </c:numRef>
          </c:val>
        </c:ser>
        <c:gapWidth val="60"/>
        <c:overlap val="0"/>
        <c:axId val="78563815"/>
        <c:axId val="95219695"/>
      </c:barChart>
      <c:catAx>
        <c:axId val="785638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95219695"/>
        <c:crosses val="autoZero"/>
        <c:auto val="1"/>
        <c:lblAlgn val="ctr"/>
        <c:lblOffset val="100"/>
        <c:noMultiLvlLbl val="0"/>
      </c:catAx>
      <c:valAx>
        <c:axId val="95219695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#,##0;\(#,##0\);\-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78563815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ยอดขายสาขาเดิม SSSG (%)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col"/>
        <c:grouping val="clustered"/>
        <c:varyColors val="0"/>
        <c:ser>
          <c:idx val="0"/>
          <c:order val="0"/>
          <c:tx>
            <c:strRef>
              <c:f>05_กราฟ!A22</c:f>
              <c:strCache>
                <c:ptCount val="1"/>
                <c:pt idx="0">
                  <c:v>SSSG</c:v>
                </c:pt>
              </c:strCache>
            </c:strRef>
          </c:tx>
          <c:spPr>
            <a:solidFill>
              <a:srgbClr val="12836a"/>
            </a:solidFill>
            <a:ln w="0">
              <a:solidFill>
                <a:srgbClr val="12836a"/>
              </a:solidFill>
            </a:ln>
          </c:spPr>
          <c:invertIfNegative val="0"/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05_กราฟ!$B$21:$E$21</c:f>
              <c:strCache>
                <c:ptCount val="4"/>
                <c:pt idx="0">
                  <c:v>FY2023</c:v>
                </c:pt>
                <c:pt idx="1">
                  <c:v>FY2024</c:v>
                </c:pt>
                <c:pt idx="2">
                  <c:v>1Q26</c:v>
                </c:pt>
                <c:pt idx="3">
                  <c:v>2Q26</c:v>
                </c:pt>
              </c:strCache>
            </c:strRef>
          </c:cat>
          <c:val>
            <c:numRef>
              <c:f>05_กราฟ!$B$22:$E$22</c:f>
              <c:numCache>
                <c:formatCode>0.0%</c:formatCode>
                <c:ptCount val="4"/>
                <c:pt idx="0">
                  <c:v>0.055</c:v>
                </c:pt>
                <c:pt idx="1">
                  <c:v>0.038</c:v>
                </c:pt>
                <c:pt idx="2">
                  <c:v>0.019</c:v>
                </c:pt>
                <c:pt idx="3">
                  <c:v>0.008</c:v>
                </c:pt>
              </c:numCache>
            </c:numRef>
          </c:val>
        </c:ser>
        <c:gapWidth val="60"/>
        <c:overlap val="0"/>
        <c:axId val="67296098"/>
        <c:axId val="54024721"/>
      </c:barChart>
      <c:catAx>
        <c:axId val="6729609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54024721"/>
        <c:crosses val="autoZero"/>
        <c:auto val="1"/>
        <c:lblAlgn val="ctr"/>
        <c:lblOffset val="100"/>
        <c:noMultiLvlLbl val="0"/>
      </c:catAx>
      <c:valAx>
        <c:axId val="54024721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.0%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67296098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1" sz="1800" spc="-1" strike="noStrike">
                <a:solidFill>
                  <a:srgbClr val="000000"/>
                </a:solidFill>
                <a:latin typeface="Calibri"/>
              </a:defRPr>
            </a:pPr>
            <a:r>
              <a:rPr b="1" sz="1800" spc="-1" strike="noStrike">
                <a:solidFill>
                  <a:srgbClr val="000000"/>
                </a:solidFill>
                <a:latin typeface="Calibri"/>
              </a:rPr>
              <a:t>EPS ประมาณการ 2026–2030 (บาท) — ประมาณการ ไม่ใช่ข้อมูลจริง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05_กราฟ!A25</c:f>
              <c:strCache>
                <c:ptCount val="1"/>
                <c:pt idx="0">
                  <c:v>Bull</c:v>
                </c:pt>
              </c:strCache>
            </c:strRef>
          </c:tx>
          <c:spPr>
            <a:solidFill>
              <a:srgbClr val="12836a"/>
            </a:solidFill>
            <a:ln w="21960">
              <a:solidFill>
                <a:srgbClr val="12836a"/>
              </a:solidFill>
              <a:round/>
            </a:ln>
          </c:spPr>
          <c:marker>
            <c:symbol val="circle"/>
            <c:size val="7"/>
            <c:spPr>
              <a:solidFill>
                <a:srgbClr val="12836a"/>
              </a:solidFill>
            </c:spPr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05_กราฟ!$B$24:$F$24</c:f>
              <c:strCache>
                <c:ptCount val="5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</c:strCache>
            </c:strRef>
          </c:cat>
          <c:val>
            <c:numRef>
              <c:f>05_กราฟ!$B$25:$F$25</c:f>
              <c:numCache>
                <c:formatCode>#,##0.00;\(#,##0.00\);\-</c:formatCode>
                <c:ptCount val="5"/>
                <c:pt idx="0">
                  <c:v>3.40080899668545</c:v>
                </c:pt>
                <c:pt idx="1">
                  <c:v>3.70909159184289</c:v>
                </c:pt>
                <c:pt idx="2">
                  <c:v>4.0430825063598</c:v>
                </c:pt>
                <c:pt idx="3">
                  <c:v>4.40482132778838</c:v>
                </c:pt>
                <c:pt idx="4">
                  <c:v>4.7965041724133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05_กราฟ!A26</c:f>
              <c:strCache>
                <c:ptCount val="1"/>
                <c:pt idx="0">
                  <c:v>Base</c:v>
                </c:pt>
              </c:strCache>
            </c:strRef>
          </c:tx>
          <c:spPr>
            <a:solidFill>
              <a:srgbClr val="6b7280"/>
            </a:solidFill>
            <a:ln w="21960">
              <a:solidFill>
                <a:srgbClr val="6b7280"/>
              </a:solidFill>
              <a:round/>
            </a:ln>
          </c:spPr>
          <c:marker>
            <c:symbol val="circle"/>
            <c:size val="7"/>
            <c:spPr>
              <a:solidFill>
                <a:srgbClr val="6b7280"/>
              </a:solidFill>
            </c:spPr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05_กราฟ!$B$24:$F$24</c:f>
              <c:strCache>
                <c:ptCount val="5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</c:strCache>
            </c:strRef>
          </c:cat>
          <c:val>
            <c:numRef>
              <c:f>05_กราฟ!$B$26:$F$26</c:f>
              <c:numCache>
                <c:formatCode>#,##0.00;\(#,##0.00\);\-</c:formatCode>
                <c:ptCount val="5"/>
                <c:pt idx="0">
                  <c:v>3.2661359889515</c:v>
                </c:pt>
                <c:pt idx="1">
                  <c:v>3.42310222486355</c:v>
                </c:pt>
                <c:pt idx="2">
                  <c:v>3.58758149663006</c:v>
                </c:pt>
                <c:pt idx="3">
                  <c:v>3.75993212085021</c:v>
                </c:pt>
                <c:pt idx="4">
                  <c:v>3.9405294487195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05_กราฟ!A27</c:f>
              <c:strCache>
                <c:ptCount val="1"/>
                <c:pt idx="0">
                  <c:v>Bear</c:v>
                </c:pt>
              </c:strCache>
            </c:strRef>
          </c:tx>
          <c:spPr>
            <a:solidFill>
              <a:srgbClr val="c2802c"/>
            </a:solidFill>
            <a:ln w="21960">
              <a:solidFill>
                <a:srgbClr val="c2802c"/>
              </a:solidFill>
              <a:round/>
            </a:ln>
          </c:spPr>
          <c:marker>
            <c:symbol val="circle"/>
            <c:size val="7"/>
            <c:spPr>
              <a:solidFill>
                <a:srgbClr val="c2802c"/>
              </a:solidFill>
            </c:spPr>
          </c:marker>
          <c:dLbls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05_กราฟ!$B$24:$F$24</c:f>
              <c:strCache>
                <c:ptCount val="5"/>
                <c:pt idx="0">
                  <c:v>2026</c:v>
                </c:pt>
                <c:pt idx="1">
                  <c:v>2027</c:v>
                </c:pt>
                <c:pt idx="2">
                  <c:v>2028</c:v>
                </c:pt>
                <c:pt idx="3">
                  <c:v>2029</c:v>
                </c:pt>
                <c:pt idx="4">
                  <c:v>2030</c:v>
                </c:pt>
              </c:strCache>
            </c:strRef>
          </c:cat>
          <c:val>
            <c:numRef>
              <c:f>05_กราฟ!$B$27:$F$27</c:f>
              <c:numCache>
                <c:formatCode>#,##0.00;\(#,##0.00\);\-</c:formatCode>
                <c:ptCount val="5"/>
                <c:pt idx="0">
                  <c:v>3.12259785852392</c:v>
                </c:pt>
                <c:pt idx="1">
                  <c:v>3.12722012439233</c:v>
                </c:pt>
                <c:pt idx="2">
                  <c:v>3.13012187989259</c:v>
                </c:pt>
                <c:pt idx="3">
                  <c:v>3.13121421059011</c:v>
                </c:pt>
                <c:pt idx="4">
                  <c:v>3.13040483164758</c:v>
                </c:pt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1"/>
        <c:axId val="28143486"/>
        <c:axId val="74598978"/>
      </c:lineChart>
      <c:catAx>
        <c:axId val="2814348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74598978"/>
        <c:crosses val="autoZero"/>
        <c:auto val="1"/>
        <c:lblAlgn val="ctr"/>
        <c:lblOffset val="100"/>
        <c:noMultiLvlLbl val="0"/>
      </c:catAx>
      <c:valAx>
        <c:axId val="74598978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#,##0.00;\(#,##0.00\);\-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b="0" sz="1000" spc="-1" strike="noStrike">
                <a:solidFill>
                  <a:srgbClr val="000000"/>
                </a:solidFill>
                <a:latin typeface="Calibri"/>
              </a:defRPr>
            </a:pPr>
          </a:p>
        </c:txPr>
        <c:crossAx val="28143486"/>
        <c:crosses val="autoZero"/>
        <c:crossBetween val="between"/>
      </c:valAx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solidFill>
                <a:srgbClr val="000000"/>
              </a:solidFill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0</xdr:colOff>
      <xdr:row>2</xdr:row>
      <xdr:rowOff>160920</xdr:rowOff>
    </xdr:from>
    <xdr:to>
      <xdr:col>16</xdr:col>
      <xdr:colOff>256320</xdr:colOff>
      <xdr:row>17</xdr:row>
      <xdr:rowOff>182880</xdr:rowOff>
    </xdr:to>
    <xdr:graphicFrame>
      <xdr:nvGraphicFramePr>
        <xdr:cNvPr id="0" name="Chart 1"/>
        <xdr:cNvGraphicFramePr/>
      </xdr:nvGraphicFramePr>
      <xdr:xfrm>
        <a:off x="7660080" y="571680"/>
        <a:ext cx="5759640" cy="287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0</xdr:colOff>
      <xdr:row>19</xdr:row>
      <xdr:rowOff>160560</xdr:rowOff>
    </xdr:from>
    <xdr:to>
      <xdr:col>16</xdr:col>
      <xdr:colOff>256320</xdr:colOff>
      <xdr:row>34</xdr:row>
      <xdr:rowOff>182520</xdr:rowOff>
    </xdr:to>
    <xdr:graphicFrame>
      <xdr:nvGraphicFramePr>
        <xdr:cNvPr id="1" name="Chart 2"/>
        <xdr:cNvGraphicFramePr/>
      </xdr:nvGraphicFramePr>
      <xdr:xfrm>
        <a:off x="7660080" y="3809880"/>
        <a:ext cx="5759640" cy="287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7</xdr:col>
      <xdr:colOff>0</xdr:colOff>
      <xdr:row>36</xdr:row>
      <xdr:rowOff>160560</xdr:rowOff>
    </xdr:from>
    <xdr:to>
      <xdr:col>16</xdr:col>
      <xdr:colOff>256320</xdr:colOff>
      <xdr:row>51</xdr:row>
      <xdr:rowOff>182880</xdr:rowOff>
    </xdr:to>
    <xdr:graphicFrame>
      <xdr:nvGraphicFramePr>
        <xdr:cNvPr id="2" name="Chart 3"/>
        <xdr:cNvGraphicFramePr/>
      </xdr:nvGraphicFramePr>
      <xdr:xfrm>
        <a:off x="7660080" y="7048440"/>
        <a:ext cx="5759640" cy="287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7</xdr:col>
      <xdr:colOff>0</xdr:colOff>
      <xdr:row>53</xdr:row>
      <xdr:rowOff>160560</xdr:rowOff>
    </xdr:from>
    <xdr:to>
      <xdr:col>16</xdr:col>
      <xdr:colOff>256320</xdr:colOff>
      <xdr:row>68</xdr:row>
      <xdr:rowOff>182880</xdr:rowOff>
    </xdr:to>
    <xdr:graphicFrame>
      <xdr:nvGraphicFramePr>
        <xdr:cNvPr id="3" name="Chart 4"/>
        <xdr:cNvGraphicFramePr/>
      </xdr:nvGraphicFramePr>
      <xdr:xfrm>
        <a:off x="7660080" y="10287000"/>
        <a:ext cx="5759640" cy="287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7</xdr:col>
      <xdr:colOff>0</xdr:colOff>
      <xdr:row>70</xdr:row>
      <xdr:rowOff>160560</xdr:rowOff>
    </xdr:from>
    <xdr:to>
      <xdr:col>16</xdr:col>
      <xdr:colOff>256320</xdr:colOff>
      <xdr:row>85</xdr:row>
      <xdr:rowOff>182880</xdr:rowOff>
    </xdr:to>
    <xdr:graphicFrame>
      <xdr:nvGraphicFramePr>
        <xdr:cNvPr id="4" name="Chart 5"/>
        <xdr:cNvGraphicFramePr/>
      </xdr:nvGraphicFramePr>
      <xdr:xfrm>
        <a:off x="7660080" y="13525560"/>
        <a:ext cx="5759640" cy="287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7</xdr:col>
      <xdr:colOff>0</xdr:colOff>
      <xdr:row>87</xdr:row>
      <xdr:rowOff>160920</xdr:rowOff>
    </xdr:from>
    <xdr:to>
      <xdr:col>16</xdr:col>
      <xdr:colOff>256320</xdr:colOff>
      <xdr:row>103</xdr:row>
      <xdr:rowOff>41400</xdr:rowOff>
    </xdr:to>
    <xdr:graphicFrame>
      <xdr:nvGraphicFramePr>
        <xdr:cNvPr id="5" name="Chart 6"/>
        <xdr:cNvGraphicFramePr/>
      </xdr:nvGraphicFramePr>
      <xdr:xfrm>
        <a:off x="7660080" y="16764120"/>
        <a:ext cx="5759640" cy="287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vmlDrawing" Target="../drawings/vmlDrawing1.v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6"/>
    <col collapsed="false" customWidth="true" hidden="false" outlineLevel="0" max="3" min="2" style="0" width="16"/>
    <col collapsed="false" customWidth="true" hidden="false" outlineLevel="0" max="4" min="4" style="0" width="18"/>
    <col collapsed="false" customWidth="true" hidden="false" outlineLevel="0" max="5" min="5" style="0" width="22"/>
    <col collapsed="false" customWidth="true" hidden="false" outlineLevel="0" max="6" min="6" style="0" width="30"/>
    <col collapsed="false" customWidth="true" hidden="false" outlineLevel="0" max="7" min="7" style="0" width="26"/>
  </cols>
  <sheetData>
    <row r="1" customFormat="false" ht="17.9" hidden="false" customHeight="false" outlineLevel="0" collapsed="false">
      <c r="A1" s="1" t="s">
        <v>0</v>
      </c>
    </row>
    <row r="2" customFormat="false" ht="15" hidden="false" customHeight="false" outlineLevel="0" collapsed="false">
      <c r="A2" s="2" t="s">
        <v>1</v>
      </c>
    </row>
    <row r="4" customFormat="false" ht="15" hidden="false" customHeight="false" outlineLevel="0" collapsed="false">
      <c r="A4" s="3" t="s">
        <v>2</v>
      </c>
    </row>
    <row r="5" customFormat="false" ht="15" hidden="false" customHeight="false" outlineLevel="0" collapsed="false">
      <c r="A5" s="4" t="s">
        <v>3</v>
      </c>
    </row>
    <row r="6" customFormat="false" ht="15" hidden="false" customHeight="false" outlineLevel="0" collapsed="false">
      <c r="A6" s="4" t="s">
        <v>4</v>
      </c>
    </row>
    <row r="7" customFormat="false" ht="15" hidden="false" customHeight="false" outlineLevel="0" collapsed="false">
      <c r="A7" s="4" t="s">
        <v>5</v>
      </c>
    </row>
    <row r="8" customFormat="false" ht="15" hidden="false" customHeight="false" outlineLevel="0" collapsed="false">
      <c r="A8" s="4" t="s">
        <v>6</v>
      </c>
    </row>
    <row r="10" customFormat="false" ht="15" hidden="false" customHeight="false" outlineLevel="0" collapsed="false">
      <c r="A10" s="3" t="s">
        <v>7</v>
      </c>
    </row>
    <row r="11" customFormat="false" ht="15" hidden="false" customHeight="false" outlineLevel="0" collapsed="false">
      <c r="A11" s="5" t="s">
        <v>8</v>
      </c>
      <c r="C11" s="2" t="s">
        <v>9</v>
      </c>
    </row>
    <row r="12" customFormat="false" ht="15" hidden="false" customHeight="false" outlineLevel="0" collapsed="false">
      <c r="A12" s="6" t="s">
        <v>10</v>
      </c>
      <c r="C12" s="2" t="s">
        <v>11</v>
      </c>
    </row>
    <row r="13" customFormat="false" ht="15" hidden="false" customHeight="false" outlineLevel="0" collapsed="false">
      <c r="A13" s="7" t="s">
        <v>12</v>
      </c>
      <c r="C13" s="2" t="s">
        <v>13</v>
      </c>
    </row>
    <row r="14" customFormat="false" ht="15" hidden="false" customHeight="false" outlineLevel="0" collapsed="false">
      <c r="A14" s="8" t="s">
        <v>14</v>
      </c>
    </row>
    <row r="16" customFormat="false" ht="15" hidden="false" customHeight="false" outlineLevel="0" collapsed="false">
      <c r="A16" s="3" t="s">
        <v>15</v>
      </c>
    </row>
    <row r="17" customFormat="false" ht="15" hidden="false" customHeight="false" outlineLevel="0" collapsed="false">
      <c r="A17" s="9" t="s">
        <v>16</v>
      </c>
      <c r="C17" s="4" t="s">
        <v>17</v>
      </c>
    </row>
    <row r="18" customFormat="false" ht="15" hidden="false" customHeight="false" outlineLevel="0" collapsed="false">
      <c r="A18" s="9" t="s">
        <v>18</v>
      </c>
      <c r="C18" s="4" t="s">
        <v>19</v>
      </c>
    </row>
    <row r="19" customFormat="false" ht="15" hidden="false" customHeight="false" outlineLevel="0" collapsed="false">
      <c r="A19" s="9" t="s">
        <v>20</v>
      </c>
      <c r="C19" s="4" t="s">
        <v>21</v>
      </c>
    </row>
    <row r="22" customFormat="false" ht="15" hidden="false" customHeight="false" outlineLevel="0" collapsed="false">
      <c r="A22" s="10" t="s">
        <v>22</v>
      </c>
    </row>
    <row r="23" customFormat="false" ht="30" hidden="false" customHeight="true" outlineLevel="0" collapsed="false">
      <c r="A23" s="11" t="s">
        <v>23</v>
      </c>
      <c r="B23" s="11" t="s">
        <v>24</v>
      </c>
      <c r="C23" s="11" t="s">
        <v>25</v>
      </c>
      <c r="D23" s="11" t="s">
        <v>26</v>
      </c>
      <c r="E23" s="11" t="s">
        <v>27</v>
      </c>
      <c r="F23" s="11" t="s">
        <v>28</v>
      </c>
      <c r="G23" s="11" t="s">
        <v>29</v>
      </c>
    </row>
    <row r="24" customFormat="false" ht="25.5" hidden="false" customHeight="true" outlineLevel="0" collapsed="false">
      <c r="A24" s="12" t="s">
        <v>30</v>
      </c>
      <c r="B24" s="13" t="s">
        <v>31</v>
      </c>
      <c r="C24" s="12" t="s">
        <v>32</v>
      </c>
      <c r="D24" s="12" t="s">
        <v>33</v>
      </c>
      <c r="E24" s="13" t="s">
        <v>34</v>
      </c>
      <c r="F24" s="14" t="s">
        <v>35</v>
      </c>
      <c r="G24" s="13" t="s">
        <v>36</v>
      </c>
    </row>
    <row r="25" customFormat="false" ht="25.5" hidden="false" customHeight="true" outlineLevel="0" collapsed="false">
      <c r="A25" s="12" t="s">
        <v>37</v>
      </c>
      <c r="B25" s="13" t="s">
        <v>38</v>
      </c>
      <c r="C25" s="12" t="s">
        <v>32</v>
      </c>
      <c r="D25" s="12" t="s">
        <v>39</v>
      </c>
      <c r="E25" s="13" t="s">
        <v>40</v>
      </c>
      <c r="F25" s="14" t="s">
        <v>41</v>
      </c>
      <c r="G25" s="13" t="s">
        <v>36</v>
      </c>
    </row>
    <row r="26" customFormat="false" ht="25.5" hidden="false" customHeight="true" outlineLevel="0" collapsed="false">
      <c r="A26" s="12" t="s">
        <v>42</v>
      </c>
      <c r="B26" s="13" t="s">
        <v>43</v>
      </c>
      <c r="C26" s="12" t="s">
        <v>32</v>
      </c>
      <c r="D26" s="12" t="s">
        <v>44</v>
      </c>
      <c r="E26" s="13" t="s">
        <v>45</v>
      </c>
      <c r="F26" s="14" t="s">
        <v>46</v>
      </c>
      <c r="G26" s="13" t="s">
        <v>36</v>
      </c>
    </row>
    <row r="27" customFormat="false" ht="25.5" hidden="false" customHeight="true" outlineLevel="0" collapsed="false">
      <c r="A27" s="12" t="s">
        <v>47</v>
      </c>
      <c r="B27" s="13" t="s">
        <v>48</v>
      </c>
      <c r="C27" s="12" t="s">
        <v>32</v>
      </c>
      <c r="D27" s="12" t="s">
        <v>49</v>
      </c>
      <c r="E27" s="13" t="s">
        <v>50</v>
      </c>
      <c r="F27" s="14" t="s">
        <v>51</v>
      </c>
      <c r="G27" s="13" t="s">
        <v>36</v>
      </c>
    </row>
    <row r="28" customFormat="false" ht="25.5" hidden="false" customHeight="true" outlineLevel="0" collapsed="false">
      <c r="A28" s="12" t="s">
        <v>52</v>
      </c>
      <c r="B28" s="13" t="s">
        <v>53</v>
      </c>
      <c r="C28" s="12" t="s">
        <v>32</v>
      </c>
      <c r="D28" s="12" t="s">
        <v>54</v>
      </c>
      <c r="E28" s="13" t="s">
        <v>55</v>
      </c>
      <c r="F28" s="14" t="s">
        <v>56</v>
      </c>
      <c r="G28" s="13" t="s">
        <v>36</v>
      </c>
    </row>
    <row r="29" customFormat="false" ht="25.5" hidden="false" customHeight="true" outlineLevel="0" collapsed="false">
      <c r="A29" s="12" t="s">
        <v>57</v>
      </c>
      <c r="B29" s="13" t="s">
        <v>58</v>
      </c>
      <c r="C29" s="12" t="s">
        <v>59</v>
      </c>
      <c r="D29" s="12" t="s">
        <v>60</v>
      </c>
      <c r="E29" s="13" t="s">
        <v>45</v>
      </c>
      <c r="F29" s="14" t="s">
        <v>61</v>
      </c>
      <c r="G29" s="13" t="s">
        <v>62</v>
      </c>
    </row>
    <row r="30" customFormat="false" ht="25.5" hidden="false" customHeight="true" outlineLevel="0" collapsed="false">
      <c r="A30" s="12" t="s">
        <v>63</v>
      </c>
      <c r="B30" s="13" t="s">
        <v>64</v>
      </c>
      <c r="C30" s="12" t="s">
        <v>65</v>
      </c>
      <c r="D30" s="12" t="s">
        <v>66</v>
      </c>
      <c r="E30" s="13" t="s">
        <v>45</v>
      </c>
      <c r="F30" s="14" t="s">
        <v>67</v>
      </c>
      <c r="G30" s="13" t="s">
        <v>36</v>
      </c>
    </row>
    <row r="31" customFormat="false" ht="25.5" hidden="false" customHeight="true" outlineLevel="0" collapsed="false">
      <c r="A31" s="12" t="s">
        <v>68</v>
      </c>
      <c r="B31" s="13" t="s">
        <v>69</v>
      </c>
      <c r="C31" s="12" t="s">
        <v>65</v>
      </c>
      <c r="D31" s="12" t="s">
        <v>70</v>
      </c>
      <c r="E31" s="13" t="s">
        <v>50</v>
      </c>
      <c r="F31" s="14" t="s">
        <v>71</v>
      </c>
      <c r="G31" s="13" t="s">
        <v>36</v>
      </c>
    </row>
    <row r="32" customFormat="false" ht="25.5" hidden="false" customHeight="true" outlineLevel="0" collapsed="false">
      <c r="A32" s="12" t="s">
        <v>72</v>
      </c>
      <c r="B32" s="13" t="s">
        <v>73</v>
      </c>
      <c r="C32" s="12" t="s">
        <v>74</v>
      </c>
      <c r="D32" s="12" t="s">
        <v>75</v>
      </c>
      <c r="E32" s="13" t="s">
        <v>76</v>
      </c>
      <c r="F32" s="14" t="s">
        <v>77</v>
      </c>
      <c r="G32" s="13" t="s">
        <v>78</v>
      </c>
    </row>
    <row r="33" customFormat="false" ht="25.5" hidden="false" customHeight="true" outlineLevel="0" collapsed="false">
      <c r="A33" s="12" t="s">
        <v>79</v>
      </c>
      <c r="B33" s="13" t="s">
        <v>80</v>
      </c>
      <c r="C33" s="12" t="s">
        <v>81</v>
      </c>
      <c r="D33" s="12" t="s">
        <v>82</v>
      </c>
      <c r="E33" s="13" t="s">
        <v>83</v>
      </c>
      <c r="F33" s="14" t="s">
        <v>84</v>
      </c>
      <c r="G33" s="13" t="s">
        <v>78</v>
      </c>
    </row>
    <row r="34" customFormat="false" ht="25.5" hidden="false" customHeight="true" outlineLevel="0" collapsed="false">
      <c r="A34" s="12" t="s">
        <v>85</v>
      </c>
      <c r="B34" s="13" t="s">
        <v>86</v>
      </c>
      <c r="C34" s="12" t="s">
        <v>87</v>
      </c>
      <c r="D34" s="12" t="s">
        <v>88</v>
      </c>
      <c r="E34" s="13" t="s">
        <v>89</v>
      </c>
      <c r="F34" s="14" t="s">
        <v>90</v>
      </c>
      <c r="G34" s="13" t="s">
        <v>91</v>
      </c>
    </row>
    <row r="35" customFormat="false" ht="25.5" hidden="false" customHeight="true" outlineLevel="0" collapsed="false">
      <c r="A35" s="12" t="s">
        <v>92</v>
      </c>
      <c r="B35" s="13" t="s">
        <v>93</v>
      </c>
      <c r="C35" s="12" t="s">
        <v>94</v>
      </c>
      <c r="D35" s="12" t="s">
        <v>95</v>
      </c>
      <c r="E35" s="13" t="s">
        <v>96</v>
      </c>
      <c r="F35" s="14" t="s">
        <v>97</v>
      </c>
      <c r="G35" s="13" t="s">
        <v>78</v>
      </c>
    </row>
    <row r="36" customFormat="false" ht="25.5" hidden="false" customHeight="true" outlineLevel="0" collapsed="false">
      <c r="A36" s="12" t="s">
        <v>98</v>
      </c>
      <c r="B36" s="13" t="s">
        <v>99</v>
      </c>
      <c r="C36" s="12" t="s">
        <v>100</v>
      </c>
      <c r="D36" s="12" t="s">
        <v>101</v>
      </c>
      <c r="E36" s="13" t="s">
        <v>102</v>
      </c>
      <c r="F36" s="14" t="s">
        <v>103</v>
      </c>
      <c r="G36" s="13" t="s">
        <v>104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0"/>
    <col collapsed="false" customWidth="true" hidden="false" outlineLevel="0" max="2" min="2" style="0" width="12"/>
    <col collapsed="false" customWidth="true" hidden="false" outlineLevel="0" max="6" min="3" style="0" width="14"/>
    <col collapsed="false" customWidth="true" hidden="false" outlineLevel="0" max="8" min="7" style="0" width="13"/>
    <col collapsed="false" customWidth="true" hidden="false" outlineLevel="0" max="9" min="9" style="0" width="20"/>
    <col collapsed="false" customWidth="true" hidden="false" outlineLevel="0" max="10" min="10" style="0" width="10"/>
  </cols>
  <sheetData>
    <row r="1" customFormat="false" ht="17.35" hidden="false" customHeight="false" outlineLevel="0" collapsed="false">
      <c r="A1" s="1" t="s">
        <v>105</v>
      </c>
    </row>
    <row r="2" customFormat="false" ht="15" hidden="false" customHeight="false" outlineLevel="0" collapsed="false">
      <c r="A2" s="2" t="s">
        <v>106</v>
      </c>
    </row>
    <row r="4" customFormat="false" ht="30" hidden="false" customHeight="true" outlineLevel="0" collapsed="false">
      <c r="A4" s="11" t="s">
        <v>107</v>
      </c>
      <c r="B4" s="11" t="s">
        <v>108</v>
      </c>
      <c r="C4" s="11" t="s">
        <v>109</v>
      </c>
      <c r="D4" s="11" t="s">
        <v>110</v>
      </c>
      <c r="E4" s="11" t="s">
        <v>50</v>
      </c>
      <c r="F4" s="11" t="s">
        <v>45</v>
      </c>
      <c r="G4" s="11" t="s">
        <v>40</v>
      </c>
      <c r="H4" s="11" t="s">
        <v>111</v>
      </c>
      <c r="I4" s="11" t="s">
        <v>112</v>
      </c>
      <c r="J4" s="11" t="s">
        <v>113</v>
      </c>
    </row>
    <row r="5" customFormat="false" ht="15" hidden="false" customHeight="false" outlineLevel="0" collapsed="false">
      <c r="A5" s="15" t="s">
        <v>114</v>
      </c>
      <c r="B5" s="16" t="s">
        <v>115</v>
      </c>
      <c r="C5" s="17" t="n">
        <v>852766</v>
      </c>
      <c r="D5" s="17" t="n">
        <v>921187</v>
      </c>
      <c r="E5" s="17" t="n">
        <v>987794</v>
      </c>
      <c r="F5" s="17" t="n">
        <v>1022143</v>
      </c>
      <c r="G5" s="17" t="n">
        <v>267672</v>
      </c>
      <c r="H5" s="17" t="n">
        <v>265760</v>
      </c>
      <c r="I5" s="18" t="s">
        <v>116</v>
      </c>
      <c r="J5" s="18" t="s">
        <v>117</v>
      </c>
    </row>
    <row r="6" customFormat="false" ht="15" hidden="false" customHeight="false" outlineLevel="0" collapsed="false">
      <c r="A6" s="15" t="s">
        <v>118</v>
      </c>
      <c r="B6" s="16" t="s">
        <v>115</v>
      </c>
      <c r="C6" s="19" t="s">
        <v>119</v>
      </c>
      <c r="D6" s="17" t="n">
        <v>895826</v>
      </c>
      <c r="E6" s="17" t="n">
        <v>958998</v>
      </c>
      <c r="F6" s="19" t="s">
        <v>119</v>
      </c>
      <c r="G6" s="19" t="s">
        <v>119</v>
      </c>
      <c r="H6" s="19" t="s">
        <v>119</v>
      </c>
      <c r="I6" s="18" t="s">
        <v>116</v>
      </c>
      <c r="J6" s="18" t="s">
        <v>47</v>
      </c>
    </row>
    <row r="7" customFormat="false" ht="15" hidden="false" customHeight="false" outlineLevel="0" collapsed="false">
      <c r="A7" s="15" t="s">
        <v>120</v>
      </c>
      <c r="B7" s="16" t="s">
        <v>115</v>
      </c>
      <c r="C7" s="17" t="n">
        <v>177841</v>
      </c>
      <c r="D7" s="17" t="n">
        <v>196271</v>
      </c>
      <c r="E7" s="17" t="n">
        <v>216507</v>
      </c>
      <c r="F7" s="17" t="n">
        <v>225117</v>
      </c>
      <c r="G7" s="19" t="s">
        <v>119</v>
      </c>
      <c r="H7" s="17" t="n">
        <v>58669</v>
      </c>
      <c r="I7" s="18" t="s">
        <v>116</v>
      </c>
      <c r="J7" s="18" t="s">
        <v>121</v>
      </c>
    </row>
    <row r="8" customFormat="false" ht="15" hidden="false" customHeight="false" outlineLevel="0" collapsed="false">
      <c r="A8" s="15" t="s">
        <v>122</v>
      </c>
      <c r="B8" s="16" t="s">
        <v>123</v>
      </c>
      <c r="C8" s="20" t="n">
        <v>0.215</v>
      </c>
      <c r="D8" s="20" t="n">
        <v>0.219</v>
      </c>
      <c r="E8" s="20" t="n">
        <v>0.226</v>
      </c>
      <c r="F8" s="20" t="n">
        <v>0.227</v>
      </c>
      <c r="G8" s="19" t="s">
        <v>119</v>
      </c>
      <c r="H8" s="20" t="n">
        <v>0.228</v>
      </c>
      <c r="I8" s="18" t="s">
        <v>124</v>
      </c>
      <c r="J8" s="18" t="s">
        <v>121</v>
      </c>
    </row>
    <row r="9" customFormat="false" ht="15" hidden="false" customHeight="false" outlineLevel="0" collapsed="false">
      <c r="A9" s="15" t="s">
        <v>125</v>
      </c>
      <c r="B9" s="16" t="s">
        <v>115</v>
      </c>
      <c r="C9" s="17" t="n">
        <v>13256</v>
      </c>
      <c r="D9" s="17" t="n">
        <v>18482</v>
      </c>
      <c r="E9" s="17" t="n">
        <v>25346</v>
      </c>
      <c r="F9" s="17" t="n">
        <v>28206</v>
      </c>
      <c r="G9" s="17" t="n">
        <v>9118</v>
      </c>
      <c r="H9" s="17" t="n">
        <v>7512</v>
      </c>
      <c r="I9" s="18" t="s">
        <v>116</v>
      </c>
      <c r="J9" s="18" t="s">
        <v>117</v>
      </c>
    </row>
    <row r="10" customFormat="false" ht="15" hidden="false" customHeight="false" outlineLevel="0" collapsed="false">
      <c r="A10" s="15" t="s">
        <v>126</v>
      </c>
      <c r="B10" s="16" t="s">
        <v>127</v>
      </c>
      <c r="C10" s="21" t="n">
        <v>1.44</v>
      </c>
      <c r="D10" s="21" t="n">
        <v>2.01</v>
      </c>
      <c r="E10" s="21" t="n">
        <v>2.77</v>
      </c>
      <c r="F10" s="21" t="n">
        <v>3.1</v>
      </c>
      <c r="G10" s="21" t="n">
        <v>1.01</v>
      </c>
      <c r="H10" s="21" t="n">
        <v>0.83</v>
      </c>
      <c r="I10" s="18" t="s">
        <v>116</v>
      </c>
      <c r="J10" s="18" t="s">
        <v>117</v>
      </c>
    </row>
    <row r="11" customFormat="false" ht="15" hidden="false" customHeight="false" outlineLevel="0" collapsed="false">
      <c r="A11" s="15" t="s">
        <v>128</v>
      </c>
      <c r="B11" s="16" t="s">
        <v>127</v>
      </c>
      <c r="C11" s="19" t="s">
        <v>119</v>
      </c>
      <c r="D11" s="19" t="s">
        <v>119</v>
      </c>
      <c r="E11" s="19" t="s">
        <v>119</v>
      </c>
      <c r="F11" s="19" t="s">
        <v>119</v>
      </c>
      <c r="G11" s="21" t="n">
        <v>0.84</v>
      </c>
      <c r="H11" s="21" t="n">
        <v>1.15</v>
      </c>
      <c r="I11" s="18" t="s">
        <v>129</v>
      </c>
      <c r="J11" s="18" t="s">
        <v>130</v>
      </c>
    </row>
    <row r="12" customFormat="false" ht="15" hidden="false" customHeight="false" outlineLevel="0" collapsed="false">
      <c r="A12" s="15" t="s">
        <v>131</v>
      </c>
      <c r="B12" s="16" t="s">
        <v>115</v>
      </c>
      <c r="C12" s="19" t="s">
        <v>119</v>
      </c>
      <c r="D12" s="19" t="s">
        <v>119</v>
      </c>
      <c r="E12" s="19" t="s">
        <v>119</v>
      </c>
      <c r="F12" s="19" t="s">
        <v>119</v>
      </c>
      <c r="G12" s="19" t="s">
        <v>119</v>
      </c>
      <c r="H12" s="17" t="n">
        <v>5398</v>
      </c>
      <c r="I12" s="18" t="s">
        <v>129</v>
      </c>
      <c r="J12" s="18" t="s">
        <v>30</v>
      </c>
    </row>
    <row r="13" customFormat="false" ht="15" hidden="false" customHeight="false" outlineLevel="0" collapsed="false">
      <c r="A13" s="15" t="s">
        <v>132</v>
      </c>
      <c r="B13" s="16" t="s">
        <v>123</v>
      </c>
      <c r="C13" s="19" t="s">
        <v>119</v>
      </c>
      <c r="D13" s="20" t="n">
        <v>0.055</v>
      </c>
      <c r="E13" s="20" t="n">
        <v>0.038</v>
      </c>
      <c r="F13" s="22" t="s">
        <v>133</v>
      </c>
      <c r="G13" s="20" t="n">
        <v>0.019</v>
      </c>
      <c r="H13" s="20" t="n">
        <v>0.008</v>
      </c>
      <c r="I13" s="18" t="s">
        <v>134</v>
      </c>
      <c r="J13" s="18" t="s">
        <v>135</v>
      </c>
    </row>
    <row r="14" customFormat="false" ht="15" hidden="false" customHeight="false" outlineLevel="0" collapsed="false">
      <c r="A14" s="15" t="s">
        <v>136</v>
      </c>
      <c r="B14" s="16" t="s">
        <v>137</v>
      </c>
      <c r="C14" s="17" t="n">
        <v>13838</v>
      </c>
      <c r="D14" s="17" t="n">
        <v>14545</v>
      </c>
      <c r="E14" s="17" t="n">
        <v>15245</v>
      </c>
      <c r="F14" s="17" t="n">
        <v>15945</v>
      </c>
      <c r="G14" s="17" t="n">
        <v>16084</v>
      </c>
      <c r="H14" s="17" t="n">
        <v>16284</v>
      </c>
      <c r="I14" s="18" t="s">
        <v>134</v>
      </c>
      <c r="J14" s="18" t="s">
        <v>117</v>
      </c>
    </row>
    <row r="15" customFormat="false" ht="15" hidden="false" customHeight="false" outlineLevel="0" collapsed="false">
      <c r="A15" s="15" t="s">
        <v>138</v>
      </c>
      <c r="B15" s="16" t="s">
        <v>127</v>
      </c>
      <c r="C15" s="19" t="s">
        <v>119</v>
      </c>
      <c r="D15" s="17" t="n">
        <v>80837</v>
      </c>
      <c r="E15" s="17" t="n">
        <v>83906</v>
      </c>
      <c r="F15" s="17" t="n">
        <v>83777</v>
      </c>
      <c r="G15" s="19" t="s">
        <v>119</v>
      </c>
      <c r="H15" s="17" t="n">
        <v>85843</v>
      </c>
      <c r="I15" s="18" t="s">
        <v>134</v>
      </c>
      <c r="J15" s="18" t="s">
        <v>121</v>
      </c>
    </row>
    <row r="16" customFormat="false" ht="15" hidden="false" customHeight="false" outlineLevel="0" collapsed="false">
      <c r="A16" s="15" t="s">
        <v>139</v>
      </c>
      <c r="B16" s="16" t="s">
        <v>115</v>
      </c>
      <c r="C16" s="19" t="s">
        <v>119</v>
      </c>
      <c r="D16" s="17" t="n">
        <v>327345</v>
      </c>
      <c r="E16" s="17" t="n">
        <v>316532</v>
      </c>
      <c r="F16" s="17" t="n">
        <v>326271</v>
      </c>
      <c r="G16" s="17" t="n">
        <v>313580</v>
      </c>
      <c r="H16" s="17" t="n">
        <v>319574</v>
      </c>
      <c r="I16" s="18" t="s">
        <v>116</v>
      </c>
      <c r="J16" s="18" t="s">
        <v>117</v>
      </c>
    </row>
    <row r="17" customFormat="false" ht="15" hidden="false" customHeight="false" outlineLevel="0" collapsed="false">
      <c r="A17" s="15" t="s">
        <v>140</v>
      </c>
      <c r="B17" s="16" t="s">
        <v>115</v>
      </c>
      <c r="C17" s="19" t="s">
        <v>119</v>
      </c>
      <c r="D17" s="17" t="n">
        <v>67234</v>
      </c>
      <c r="E17" s="17" t="n">
        <v>54613</v>
      </c>
      <c r="F17" s="19" t="s">
        <v>119</v>
      </c>
      <c r="G17" s="19" t="s">
        <v>119</v>
      </c>
      <c r="H17" s="17" t="n">
        <v>32795</v>
      </c>
      <c r="I17" s="18" t="s">
        <v>116</v>
      </c>
      <c r="J17" s="18" t="s">
        <v>141</v>
      </c>
    </row>
    <row r="18" customFormat="false" ht="15" hidden="false" customHeight="false" outlineLevel="0" collapsed="false">
      <c r="A18" s="15" t="s">
        <v>142</v>
      </c>
      <c r="B18" s="16" t="s">
        <v>143</v>
      </c>
      <c r="C18" s="19" t="s">
        <v>119</v>
      </c>
      <c r="D18" s="19" t="s">
        <v>119</v>
      </c>
      <c r="E18" s="23" t="n">
        <v>0.78</v>
      </c>
      <c r="F18" s="23" t="n">
        <v>0.79</v>
      </c>
      <c r="G18" s="23" t="n">
        <v>0.76</v>
      </c>
      <c r="H18" s="23" t="n">
        <v>0.82</v>
      </c>
      <c r="I18" s="18" t="s">
        <v>144</v>
      </c>
      <c r="J18" s="18" t="s">
        <v>145</v>
      </c>
    </row>
    <row r="19" customFormat="false" ht="15" hidden="false" customHeight="false" outlineLevel="0" collapsed="false">
      <c r="A19" s="15" t="s">
        <v>146</v>
      </c>
      <c r="B19" s="16" t="s">
        <v>127</v>
      </c>
      <c r="C19" s="21" t="n">
        <v>0.75</v>
      </c>
      <c r="D19" s="21" t="n">
        <v>1</v>
      </c>
      <c r="E19" s="21" t="n">
        <v>1.35</v>
      </c>
      <c r="F19" s="21" t="n">
        <v>1.65</v>
      </c>
      <c r="G19" s="19" t="s">
        <v>119</v>
      </c>
      <c r="H19" s="19" t="s">
        <v>119</v>
      </c>
      <c r="I19" s="18" t="s">
        <v>147</v>
      </c>
      <c r="J19" s="18" t="s">
        <v>98</v>
      </c>
    </row>
    <row r="21" customFormat="false" ht="15" hidden="false" customHeight="false" outlineLevel="0" collapsed="false">
      <c r="A21" s="3" t="s">
        <v>148</v>
      </c>
    </row>
    <row r="22" customFormat="false" ht="30" hidden="false" customHeight="true" outlineLevel="0" collapsed="false">
      <c r="A22" s="11" t="s">
        <v>107</v>
      </c>
      <c r="B22" s="11" t="s">
        <v>108</v>
      </c>
      <c r="C22" s="11"/>
      <c r="D22" s="11"/>
      <c r="E22" s="11" t="s">
        <v>50</v>
      </c>
      <c r="F22" s="11" t="s">
        <v>45</v>
      </c>
      <c r="G22" s="11"/>
      <c r="H22" s="11"/>
      <c r="I22" s="11" t="s">
        <v>112</v>
      </c>
      <c r="J22" s="11" t="s">
        <v>113</v>
      </c>
    </row>
    <row r="23" customFormat="false" ht="15" hidden="false" customHeight="false" outlineLevel="0" collapsed="false">
      <c r="A23" s="9" t="s">
        <v>149</v>
      </c>
      <c r="B23" s="2" t="s">
        <v>115</v>
      </c>
      <c r="E23" s="24" t="n">
        <v>512042</v>
      </c>
      <c r="F23" s="24" t="n">
        <v>520706</v>
      </c>
      <c r="I23" s="25" t="s">
        <v>150</v>
      </c>
      <c r="J23" s="25" t="s">
        <v>151</v>
      </c>
    </row>
    <row r="24" customFormat="false" ht="15" hidden="false" customHeight="false" outlineLevel="0" collapsed="false">
      <c r="A24" s="9" t="s">
        <v>152</v>
      </c>
      <c r="B24" s="2" t="s">
        <v>115</v>
      </c>
      <c r="E24" s="24" t="n">
        <v>10837</v>
      </c>
      <c r="F24" s="24" t="n">
        <v>9356</v>
      </c>
      <c r="I24" s="25" t="s">
        <v>150</v>
      </c>
      <c r="J24" s="25" t="s">
        <v>151</v>
      </c>
    </row>
    <row r="26" customFormat="false" ht="15" hidden="false" customHeight="false" outlineLevel="0" collapsed="false">
      <c r="A26" s="3" t="s">
        <v>153</v>
      </c>
    </row>
    <row r="27" customFormat="false" ht="15" hidden="false" customHeight="false" outlineLevel="0" collapsed="false">
      <c r="A27" s="9" t="s">
        <v>154</v>
      </c>
      <c r="B27" s="26" t="n">
        <v>46</v>
      </c>
      <c r="C27" s="2" t="s">
        <v>127</v>
      </c>
      <c r="D27" s="25" t="s">
        <v>155</v>
      </c>
    </row>
    <row r="28" customFormat="false" ht="15" hidden="false" customHeight="false" outlineLevel="0" collapsed="false">
      <c r="A28" s="9" t="s">
        <v>156</v>
      </c>
      <c r="B28" s="27" t="n">
        <v>9051</v>
      </c>
      <c r="C28" s="2" t="s">
        <v>157</v>
      </c>
      <c r="D28" s="25" t="s">
        <v>158</v>
      </c>
    </row>
    <row r="29" customFormat="false" ht="15" hidden="false" customHeight="false" outlineLevel="0" collapsed="false">
      <c r="A29" s="9" t="s">
        <v>159</v>
      </c>
      <c r="B29" s="26" t="n">
        <v>1.65</v>
      </c>
      <c r="C29" s="2" t="s">
        <v>127</v>
      </c>
      <c r="D29" s="25" t="s">
        <v>160</v>
      </c>
    </row>
    <row r="30" customFormat="false" ht="15" hidden="false" customHeight="false" outlineLevel="0" collapsed="false">
      <c r="A30" s="9" t="s">
        <v>161</v>
      </c>
      <c r="B30" s="26" t="n">
        <v>61.38</v>
      </c>
      <c r="C30" s="2" t="s">
        <v>127</v>
      </c>
      <c r="D30" s="25" t="s">
        <v>162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2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2"/>
    <col collapsed="false" customWidth="true" hidden="false" outlineLevel="0" max="2" min="2" style="0" width="10"/>
    <col collapsed="false" customWidth="true" hidden="false" outlineLevel="0" max="7" min="3" style="0" width="14"/>
    <col collapsed="false" customWidth="true" hidden="false" outlineLevel="0" max="8" min="8" style="0" width="42"/>
  </cols>
  <sheetData>
    <row r="1" customFormat="false" ht="17.9" hidden="false" customHeight="false" outlineLevel="0" collapsed="false">
      <c r="A1" s="1" t="s">
        <v>163</v>
      </c>
    </row>
    <row r="2" customFormat="false" ht="15" hidden="false" customHeight="false" outlineLevel="0" collapsed="false">
      <c r="A2" s="2" t="s">
        <v>164</v>
      </c>
    </row>
    <row r="4" customFormat="false" ht="30" hidden="false" customHeight="true" outlineLevel="0" collapsed="false">
      <c r="A4" s="11" t="s">
        <v>165</v>
      </c>
      <c r="B4" s="11" t="s">
        <v>108</v>
      </c>
      <c r="C4" s="11" t="s">
        <v>109</v>
      </c>
      <c r="D4" s="11" t="s">
        <v>110</v>
      </c>
      <c r="E4" s="11" t="s">
        <v>50</v>
      </c>
      <c r="F4" s="11" t="s">
        <v>45</v>
      </c>
      <c r="G4" s="11" t="s">
        <v>111</v>
      </c>
      <c r="H4" s="11" t="s">
        <v>166</v>
      </c>
    </row>
    <row r="5" customFormat="false" ht="15" hidden="false" customHeight="false" outlineLevel="0" collapsed="false">
      <c r="A5" s="28" t="s">
        <v>122</v>
      </c>
      <c r="B5" s="16" t="s">
        <v>123</v>
      </c>
      <c r="C5" s="29" t="n">
        <f aca="false">01_ข้อมูลจริง!C8</f>
        <v>0.215</v>
      </c>
      <c r="D5" s="29" t="n">
        <f aca="false">01_ข้อมูลจริง!D8</f>
        <v>0.219</v>
      </c>
      <c r="E5" s="29" t="n">
        <f aca="false">01_ข้อมูลจริง!E8</f>
        <v>0.226</v>
      </c>
      <c r="F5" s="29" t="n">
        <f aca="false">01_ข้อมูลจริง!F8</f>
        <v>0.227</v>
      </c>
      <c r="G5" s="30" t="n">
        <f aca="false">01_ข้อมูลจริง!H8</f>
        <v>0.228</v>
      </c>
      <c r="H5" s="31" t="s">
        <v>167</v>
      </c>
    </row>
    <row r="6" customFormat="false" ht="15" hidden="false" customHeight="false" outlineLevel="0" collapsed="false">
      <c r="A6" s="28" t="s">
        <v>168</v>
      </c>
      <c r="B6" s="16" t="s">
        <v>123</v>
      </c>
      <c r="C6" s="30" t="n">
        <f aca="false">01_ข้อมูลจริง!C7/01_ข้อมูลจริง!C5</f>
        <v>0.208546072427841</v>
      </c>
      <c r="D6" s="30" t="n">
        <f aca="false">01_ข้อมูลจริง!D7/01_ข้อมูลจริง!D5</f>
        <v>0.21306314570223</v>
      </c>
      <c r="E6" s="30" t="n">
        <f aca="false">01_ข้อมูลจริง!E7/01_ข้อมูลจริง!E5</f>
        <v>0.219182339637617</v>
      </c>
      <c r="F6" s="30" t="n">
        <f aca="false">01_ข้อมูลจริง!F7/01_ข้อมูลจริง!F5</f>
        <v>0.220240220791024</v>
      </c>
      <c r="G6" s="30" t="n">
        <f aca="false">01_ข้อมูลจริง!H7/01_ข้อมูลจริง!H5</f>
        <v>0.220759331727875</v>
      </c>
      <c r="H6" s="18" t="s">
        <v>169</v>
      </c>
    </row>
    <row r="7" customFormat="false" ht="15" hidden="false" customHeight="false" outlineLevel="0" collapsed="false">
      <c r="A7" s="28" t="s">
        <v>170</v>
      </c>
      <c r="B7" s="16" t="s">
        <v>123</v>
      </c>
      <c r="C7" s="19" t="s">
        <v>119</v>
      </c>
      <c r="D7" s="30" t="n">
        <f aca="false">01_ข้อมูลจริง!D7/01_ข้อมูลจริง!D6</f>
        <v>0.219095002824209</v>
      </c>
      <c r="E7" s="30" t="n">
        <f aca="false">01_ข้อมูลจริง!E7/01_ข้อมูลจริง!E6</f>
        <v>0.22576376593069</v>
      </c>
      <c r="F7" s="19" t="s">
        <v>119</v>
      </c>
      <c r="G7" s="19" t="s">
        <v>119</v>
      </c>
      <c r="H7" s="18" t="s">
        <v>171</v>
      </c>
    </row>
    <row r="8" customFormat="false" ht="15" hidden="false" customHeight="false" outlineLevel="0" collapsed="false">
      <c r="A8" s="28" t="s">
        <v>172</v>
      </c>
      <c r="B8" s="16" t="s">
        <v>123</v>
      </c>
      <c r="C8" s="30" t="n">
        <f aca="false">01_ข้อมูลจริง!C9/01_ข้อมูลจริง!C5</f>
        <v>0.0155447098031582</v>
      </c>
      <c r="D8" s="30" t="n">
        <f aca="false">01_ข้อมูลจริง!D9/01_ข้อมูลจริง!D5</f>
        <v>0.0200632444878184</v>
      </c>
      <c r="E8" s="30" t="n">
        <f aca="false">01_ข้อมูลจริง!E9/01_ข้อมูลจริง!E5</f>
        <v>0.0256591961481847</v>
      </c>
      <c r="F8" s="30" t="n">
        <f aca="false">01_ข้อมูลจริง!F9/01_ข้อมูลจริง!F5</f>
        <v>0.0275949646967205</v>
      </c>
      <c r="G8" s="30" t="n">
        <f aca="false">01_ข้อมูลจริง!H9/01_ข้อมูลจริง!H5</f>
        <v>0.028266104756171</v>
      </c>
      <c r="H8" s="18" t="s">
        <v>173</v>
      </c>
    </row>
    <row r="9" customFormat="false" ht="15" hidden="false" customHeight="false" outlineLevel="0" collapsed="false">
      <c r="A9" s="28" t="s">
        <v>174</v>
      </c>
      <c r="B9" s="16" t="s">
        <v>123</v>
      </c>
      <c r="C9" s="19" t="s">
        <v>119</v>
      </c>
      <c r="D9" s="32" t="n">
        <f aca="false">01_ข้อมูลจริง!D5/01_ข้อมูลจริง!C5-1</f>
        <v>0.0802342025831235</v>
      </c>
      <c r="E9" s="32" t="n">
        <f aca="false">01_ข้อมูลจริง!E5/01_ข้อมูลจริง!D5-1</f>
        <v>0.0723056230711028</v>
      </c>
      <c r="F9" s="32" t="n">
        <f aca="false">01_ข้อมูลจริง!F5/01_ข้อมูลจริง!E5-1</f>
        <v>0.0347734446655881</v>
      </c>
      <c r="G9" s="19" t="s">
        <v>119</v>
      </c>
      <c r="H9" s="18" t="s">
        <v>175</v>
      </c>
    </row>
    <row r="10" customFormat="false" ht="15" hidden="false" customHeight="false" outlineLevel="0" collapsed="false">
      <c r="A10" s="28" t="s">
        <v>176</v>
      </c>
      <c r="B10" s="16" t="s">
        <v>123</v>
      </c>
      <c r="C10" s="19" t="s">
        <v>119</v>
      </c>
      <c r="D10" s="32" t="n">
        <f aca="false">01_ข้อมูลจริง!D9/01_ข้อมูลจริง!C9-1</f>
        <v>0.394236572118286</v>
      </c>
      <c r="E10" s="32" t="n">
        <f aca="false">01_ข้อมูลจริง!E9/01_ข้อมูลจริง!D9-1</f>
        <v>0.371388377881182</v>
      </c>
      <c r="F10" s="32" t="n">
        <f aca="false">01_ข้อมูลจริง!F9/01_ข้อมูลจริง!E9-1</f>
        <v>0.112838317683264</v>
      </c>
      <c r="G10" s="19" t="s">
        <v>119</v>
      </c>
      <c r="H10" s="18" t="s">
        <v>177</v>
      </c>
    </row>
    <row r="11" customFormat="false" ht="15" hidden="false" customHeight="false" outlineLevel="0" collapsed="false">
      <c r="A11" s="28" t="s">
        <v>178</v>
      </c>
      <c r="B11" s="16" t="s">
        <v>179</v>
      </c>
      <c r="C11" s="19" t="s">
        <v>119</v>
      </c>
      <c r="D11" s="33" t="n">
        <f aca="false">(D10-D9)*100</f>
        <v>31.4002369535163</v>
      </c>
      <c r="E11" s="33" t="n">
        <f aca="false">(E10-E9)*100</f>
        <v>29.9082754810079</v>
      </c>
      <c r="F11" s="33" t="n">
        <f aca="false">(F10-F9)*100</f>
        <v>7.80648730176756</v>
      </c>
      <c r="G11" s="19" t="s">
        <v>119</v>
      </c>
      <c r="H11" s="18" t="s">
        <v>180</v>
      </c>
    </row>
    <row r="12" customFormat="false" ht="15" hidden="false" customHeight="false" outlineLevel="0" collapsed="false">
      <c r="A12" s="28" t="s">
        <v>181</v>
      </c>
      <c r="B12" s="16" t="s">
        <v>115</v>
      </c>
      <c r="C12" s="19" t="s">
        <v>119</v>
      </c>
      <c r="D12" s="34" t="n">
        <f aca="false">01_ข้อมูลจริง!D16-01_ข้อมูลจริง!D17</f>
        <v>260111</v>
      </c>
      <c r="E12" s="34" t="n">
        <f aca="false">01_ข้อมูลจริง!E16-01_ข้อมูลจริง!E17</f>
        <v>261919</v>
      </c>
      <c r="F12" s="19" t="s">
        <v>119</v>
      </c>
      <c r="G12" s="34" t="n">
        <f aca="false">01_ข้อมูลจริง!H16-01_ข้อมูลจริง!H17</f>
        <v>286779</v>
      </c>
      <c r="H12" s="18" t="s">
        <v>182</v>
      </c>
    </row>
    <row r="13" customFormat="false" ht="15" hidden="false" customHeight="false" outlineLevel="0" collapsed="false">
      <c r="A13" s="28" t="s">
        <v>183</v>
      </c>
      <c r="B13" s="16" t="s">
        <v>123</v>
      </c>
      <c r="C13" s="32" t="n">
        <f aca="false">01_ข้อมูลจริง!C19/01_ข้อมูลจริง!C10</f>
        <v>0.520833333333333</v>
      </c>
      <c r="D13" s="32" t="n">
        <f aca="false">01_ข้อมูลจริง!D19/01_ข้อมูลจริง!D10</f>
        <v>0.497512437810945</v>
      </c>
      <c r="E13" s="32" t="n">
        <f aca="false">01_ข้อมูลจริง!E19/01_ข้อมูลจริง!E10</f>
        <v>0.487364620938628</v>
      </c>
      <c r="F13" s="32" t="n">
        <f aca="false">01_ข้อมูลจริง!F19/01_ข้อมูลจริง!F10</f>
        <v>0.532258064516129</v>
      </c>
      <c r="G13" s="19" t="s">
        <v>119</v>
      </c>
      <c r="H13" s="18" t="s">
        <v>184</v>
      </c>
    </row>
    <row r="14" customFormat="false" ht="15" hidden="false" customHeight="false" outlineLevel="0" collapsed="false">
      <c r="A14" s="28" t="s">
        <v>185</v>
      </c>
      <c r="B14" s="16" t="s">
        <v>123</v>
      </c>
      <c r="C14" s="19" t="s">
        <v>119</v>
      </c>
      <c r="D14" s="19" t="s">
        <v>119</v>
      </c>
      <c r="E14" s="32" t="n">
        <f aca="false">01_ข้อมูลจริง!E15/01_ข้อมูลจริง!D15-1</f>
        <v>0.0379652881724952</v>
      </c>
      <c r="F14" s="32" t="n">
        <f aca="false">01_ข้อมูลจริง!F15/01_ข้อมูลจริง!E15-1</f>
        <v>-0.00153743474840895</v>
      </c>
      <c r="G14" s="19" t="s">
        <v>119</v>
      </c>
      <c r="H14" s="18" t="s">
        <v>186</v>
      </c>
    </row>
    <row r="15" customFormat="false" ht="15" hidden="false" customHeight="false" outlineLevel="0" collapsed="false">
      <c r="A15" s="28" t="s">
        <v>187</v>
      </c>
      <c r="B15" s="16" t="s">
        <v>123</v>
      </c>
      <c r="C15" s="19" t="s">
        <v>119</v>
      </c>
      <c r="D15" s="32" t="n">
        <f aca="false">01_ข้อมูลจริง!D14/01_ข้อมูลจริง!C14-1</f>
        <v>0.0510911981500217</v>
      </c>
      <c r="E15" s="32" t="n">
        <f aca="false">01_ข้อมูลจริง!E14/01_ข้อมูลจริง!D14-1</f>
        <v>0.0481265039532486</v>
      </c>
      <c r="F15" s="32" t="n">
        <f aca="false">01_ข้อมูลจริง!F14/01_ข้อมูลจริง!E14-1</f>
        <v>0.0459166939980322</v>
      </c>
      <c r="G15" s="19" t="s">
        <v>119</v>
      </c>
      <c r="H15" s="18" t="s">
        <v>188</v>
      </c>
    </row>
    <row r="16" customFormat="false" ht="15" hidden="false" customHeight="false" outlineLevel="0" collapsed="false">
      <c r="A16" s="28" t="s">
        <v>189</v>
      </c>
      <c r="B16" s="16" t="s">
        <v>123</v>
      </c>
      <c r="C16" s="19" t="s">
        <v>119</v>
      </c>
      <c r="D16" s="19" t="s">
        <v>119</v>
      </c>
      <c r="E16" s="19" t="s">
        <v>119</v>
      </c>
      <c r="F16" s="32" t="n">
        <f aca="false">01_ข้อมูลจริง!F24/01_ข้อมูลจริง!E24-1</f>
        <v>-0.136661437667251</v>
      </c>
      <c r="G16" s="19" t="s">
        <v>119</v>
      </c>
      <c r="H16" s="18" t="s">
        <v>190</v>
      </c>
    </row>
    <row r="17" customFormat="false" ht="15" hidden="false" customHeight="false" outlineLevel="0" collapsed="false">
      <c r="A17" s="28" t="s">
        <v>191</v>
      </c>
      <c r="B17" s="16" t="s">
        <v>115</v>
      </c>
      <c r="C17" s="19" t="s">
        <v>119</v>
      </c>
      <c r="D17" s="19" t="s">
        <v>119</v>
      </c>
      <c r="E17" s="19" t="s">
        <v>119</v>
      </c>
      <c r="F17" s="34" t="n">
        <f aca="false">01_ข้อมูลจริง!F24*0.5993</f>
        <v>5607.0508</v>
      </c>
      <c r="G17" s="19" t="s">
        <v>119</v>
      </c>
      <c r="H17" s="18" t="s">
        <v>192</v>
      </c>
    </row>
    <row r="18" customFormat="false" ht="15" hidden="false" customHeight="false" outlineLevel="0" collapsed="false">
      <c r="A18" s="28" t="s">
        <v>193</v>
      </c>
      <c r="B18" s="16" t="s">
        <v>123</v>
      </c>
      <c r="C18" s="19" t="s">
        <v>119</v>
      </c>
      <c r="D18" s="19" t="s">
        <v>119</v>
      </c>
      <c r="E18" s="19" t="s">
        <v>119</v>
      </c>
      <c r="F18" s="32" t="n">
        <f aca="false">F17/01_ข้อมูลจริง!F9</f>
        <v>0.198789293058215</v>
      </c>
      <c r="G18" s="19" t="s">
        <v>119</v>
      </c>
      <c r="H18" s="18" t="s">
        <v>194</v>
      </c>
    </row>
    <row r="20" customFormat="false" ht="15" hidden="false" customHeight="false" outlineLevel="0" collapsed="false">
      <c r="A20" s="3" t="s">
        <v>195</v>
      </c>
    </row>
    <row r="21" customFormat="false" ht="30" hidden="false" customHeight="true" outlineLevel="0" collapsed="false">
      <c r="A21" s="11" t="s">
        <v>196</v>
      </c>
      <c r="B21" s="11" t="s">
        <v>197</v>
      </c>
      <c r="C21" s="11" t="s">
        <v>108</v>
      </c>
      <c r="D21" s="11"/>
      <c r="E21" s="11"/>
      <c r="F21" s="11"/>
      <c r="G21" s="11"/>
      <c r="H21" s="11" t="s">
        <v>166</v>
      </c>
    </row>
    <row r="22" customFormat="false" ht="15" hidden="false" customHeight="false" outlineLevel="0" collapsed="false">
      <c r="A22" s="28" t="s">
        <v>198</v>
      </c>
      <c r="B22" s="32" t="n">
        <f aca="false">(01_ข้อมูลจริง!F5/01_ข้อมูลจริง!C5)^(1/3)-1</f>
        <v>0.0622512742441363</v>
      </c>
      <c r="C22" s="35"/>
      <c r="D22" s="35"/>
      <c r="E22" s="35"/>
      <c r="F22" s="35"/>
      <c r="G22" s="35"/>
      <c r="H22" s="18" t="s">
        <v>199</v>
      </c>
    </row>
    <row r="23" customFormat="false" ht="15" hidden="false" customHeight="false" outlineLevel="0" collapsed="false">
      <c r="A23" s="28" t="s">
        <v>200</v>
      </c>
      <c r="B23" s="32" t="n">
        <f aca="false">(01_ข้อมูลจริง!F9/01_ข้อมูลจริง!C9)^(1/3)-1</f>
        <v>0.28620344573009</v>
      </c>
      <c r="C23" s="35"/>
      <c r="D23" s="35"/>
      <c r="E23" s="35"/>
      <c r="F23" s="35"/>
      <c r="G23" s="35"/>
      <c r="H23" s="18" t="s">
        <v>201</v>
      </c>
    </row>
    <row r="24" customFormat="false" ht="15" hidden="false" customHeight="false" outlineLevel="0" collapsed="false">
      <c r="A24" s="28" t="s">
        <v>202</v>
      </c>
      <c r="B24" s="36" t="n">
        <f aca="false">01_ข้อมูลจริง!F10-0.84-0.75+01_ข้อมูลจริง!G10+01_ข้อมูลจริง!H10</f>
        <v>3.35</v>
      </c>
      <c r="C24" s="35"/>
      <c r="D24" s="35"/>
      <c r="E24" s="35"/>
      <c r="F24" s="35"/>
      <c r="G24" s="35"/>
      <c r="H24" s="18" t="s">
        <v>203</v>
      </c>
    </row>
    <row r="25" customFormat="false" ht="15" hidden="false" customHeight="false" outlineLevel="0" collapsed="false">
      <c r="A25" s="28" t="s">
        <v>204</v>
      </c>
      <c r="B25" s="34" t="n">
        <f aca="false">01_ข้อมูลจริง!B27*01_ข้อมูลจริง!B28</f>
        <v>416346</v>
      </c>
      <c r="C25" s="35"/>
      <c r="D25" s="35"/>
      <c r="E25" s="35"/>
      <c r="F25" s="35"/>
      <c r="G25" s="35"/>
      <c r="H25" s="18" t="s">
        <v>205</v>
      </c>
    </row>
    <row r="26" customFormat="false" ht="15" hidden="false" customHeight="false" outlineLevel="0" collapsed="false">
      <c r="A26" s="28" t="s">
        <v>206</v>
      </c>
      <c r="B26" s="37" t="n">
        <f aca="false">01_ข้อมูลจริง!B27/B24</f>
        <v>13.7313432835821</v>
      </c>
      <c r="C26" s="35"/>
      <c r="D26" s="35"/>
      <c r="E26" s="35"/>
      <c r="F26" s="35"/>
      <c r="G26" s="35"/>
      <c r="H26" s="18" t="s">
        <v>207</v>
      </c>
    </row>
    <row r="27" customFormat="false" ht="15" hidden="false" customHeight="false" outlineLevel="0" collapsed="false">
      <c r="A27" s="28" t="s">
        <v>208</v>
      </c>
      <c r="B27" s="37" t="n">
        <f aca="false">01_ข้อมูลจริง!B27/01_ข้อมูลจริง!F10</f>
        <v>14.8387096774194</v>
      </c>
      <c r="C27" s="35"/>
      <c r="D27" s="35"/>
      <c r="E27" s="35"/>
      <c r="F27" s="35"/>
      <c r="G27" s="35"/>
      <c r="H27" s="18" t="s">
        <v>209</v>
      </c>
    </row>
    <row r="28" customFormat="false" ht="15" hidden="false" customHeight="false" outlineLevel="0" collapsed="false">
      <c r="A28" s="28" t="s">
        <v>210</v>
      </c>
      <c r="B28" s="32" t="n">
        <f aca="false">01_ข้อมูลจริง!B29/01_ข้อมูลจริง!B27</f>
        <v>0.0358695652173913</v>
      </c>
      <c r="C28" s="35"/>
      <c r="D28" s="35"/>
      <c r="E28" s="35"/>
      <c r="F28" s="35"/>
      <c r="G28" s="35"/>
      <c r="H28" s="18" t="s">
        <v>211</v>
      </c>
    </row>
    <row r="29" customFormat="false" ht="15" hidden="false" customHeight="false" outlineLevel="0" collapsed="false">
      <c r="A29" s="28" t="s">
        <v>212</v>
      </c>
      <c r="B29" s="32" t="n">
        <f aca="false">01_ข้อมูลจริง!B30/01_ข้อมูลจริง!B27-1</f>
        <v>0.334347826086957</v>
      </c>
      <c r="C29" s="35"/>
      <c r="D29" s="35"/>
      <c r="E29" s="35"/>
      <c r="F29" s="35"/>
      <c r="G29" s="35"/>
      <c r="H29" s="18" t="s">
        <v>213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2"/>
    <col collapsed="false" customWidth="true" hidden="false" outlineLevel="0" max="2" min="2" style="0" width="12"/>
    <col collapsed="false" customWidth="true" hidden="false" outlineLevel="0" max="6" min="3" style="0" width="14"/>
    <col collapsed="false" customWidth="true" hidden="false" outlineLevel="0" max="7" min="7" style="0" width="22"/>
    <col collapsed="false" customWidth="true" hidden="false" outlineLevel="0" max="8" min="8" style="0" width="40"/>
  </cols>
  <sheetData>
    <row r="1" customFormat="false" ht="17.35" hidden="false" customHeight="false" outlineLevel="0" collapsed="false">
      <c r="A1" s="1" t="s">
        <v>214</v>
      </c>
    </row>
    <row r="2" customFormat="false" ht="15" hidden="false" customHeight="false" outlineLevel="0" collapsed="false">
      <c r="A2" s="2" t="s">
        <v>215</v>
      </c>
    </row>
    <row r="3" customFormat="false" ht="15" hidden="false" customHeight="false" outlineLevel="0" collapsed="false">
      <c r="A3" s="38" t="s">
        <v>216</v>
      </c>
    </row>
    <row r="5" customFormat="false" ht="30" hidden="false" customHeight="true" outlineLevel="0" collapsed="false">
      <c r="A5" s="11" t="s">
        <v>107</v>
      </c>
      <c r="B5" s="11" t="s">
        <v>108</v>
      </c>
      <c r="C5" s="11" t="s">
        <v>109</v>
      </c>
      <c r="D5" s="11" t="s">
        <v>110</v>
      </c>
      <c r="E5" s="11" t="s">
        <v>50</v>
      </c>
      <c r="F5" s="11" t="s">
        <v>45</v>
      </c>
      <c r="G5" s="11" t="s">
        <v>217</v>
      </c>
      <c r="H5" s="11" t="s">
        <v>218</v>
      </c>
    </row>
    <row r="6" customFormat="false" ht="15" hidden="false" customHeight="false" outlineLevel="0" collapsed="false">
      <c r="A6" s="9" t="s">
        <v>219</v>
      </c>
      <c r="B6" s="2" t="s">
        <v>115</v>
      </c>
      <c r="C6" s="24" t="n">
        <v>69873</v>
      </c>
      <c r="D6" s="24" t="n">
        <v>87172</v>
      </c>
      <c r="E6" s="24" t="n">
        <v>76169</v>
      </c>
      <c r="F6" s="24" t="n">
        <v>74255</v>
      </c>
      <c r="G6" s="39" t="s">
        <v>220</v>
      </c>
      <c r="H6" s="25" t="s">
        <v>221</v>
      </c>
    </row>
    <row r="7" customFormat="false" ht="15" hidden="false" customHeight="false" outlineLevel="0" collapsed="false">
      <c r="A7" s="9" t="s">
        <v>222</v>
      </c>
      <c r="B7" s="2" t="s">
        <v>115</v>
      </c>
      <c r="C7" s="24" t="n">
        <v>25698</v>
      </c>
      <c r="D7" s="24" t="n">
        <v>24270</v>
      </c>
      <c r="E7" s="24" t="n">
        <v>22915</v>
      </c>
      <c r="F7" s="24" t="n">
        <v>24475</v>
      </c>
      <c r="G7" s="39" t="s">
        <v>220</v>
      </c>
      <c r="H7" s="25" t="s">
        <v>221</v>
      </c>
    </row>
    <row r="8" customFormat="false" ht="15" hidden="false" customHeight="false" outlineLevel="0" collapsed="false">
      <c r="A8" s="9" t="s">
        <v>223</v>
      </c>
      <c r="B8" s="2" t="s">
        <v>115</v>
      </c>
      <c r="C8" s="24" t="n">
        <v>6350</v>
      </c>
      <c r="D8" s="24" t="n">
        <v>7197</v>
      </c>
      <c r="E8" s="24" t="n">
        <v>8982</v>
      </c>
      <c r="F8" s="24" t="n">
        <v>12128</v>
      </c>
      <c r="G8" s="39" t="s">
        <v>220</v>
      </c>
      <c r="H8" s="25" t="s">
        <v>221</v>
      </c>
    </row>
    <row r="9" customFormat="false" ht="15" hidden="false" customHeight="false" outlineLevel="0" collapsed="false">
      <c r="A9" s="9" t="s">
        <v>224</v>
      </c>
      <c r="B9" s="2" t="s">
        <v>115</v>
      </c>
      <c r="C9" s="27" t="n">
        <f aca="false">C6-C7</f>
        <v>44175</v>
      </c>
      <c r="D9" s="27" t="n">
        <f aca="false">D6-D7</f>
        <v>62902</v>
      </c>
      <c r="E9" s="27" t="n">
        <f aca="false">E6-E7</f>
        <v>53254</v>
      </c>
      <c r="F9" s="27" t="n">
        <f aca="false">F6-F7</f>
        <v>49780</v>
      </c>
      <c r="G9" s="25" t="s">
        <v>225</v>
      </c>
      <c r="H9" s="25" t="s">
        <v>226</v>
      </c>
    </row>
    <row r="10" customFormat="false" ht="15" hidden="false" customHeight="false" outlineLevel="0" collapsed="false">
      <c r="A10" s="9" t="s">
        <v>227</v>
      </c>
      <c r="B10" s="2" t="s">
        <v>115</v>
      </c>
      <c r="C10" s="27" t="n">
        <f aca="false">C9-C8</f>
        <v>37825</v>
      </c>
      <c r="D10" s="27" t="n">
        <f aca="false">D9-D8</f>
        <v>55705</v>
      </c>
      <c r="E10" s="27" t="n">
        <f aca="false">E9-E8</f>
        <v>44272</v>
      </c>
      <c r="F10" s="27" t="n">
        <f aca="false">F9-F8</f>
        <v>37652</v>
      </c>
      <c r="G10" s="25" t="s">
        <v>225</v>
      </c>
      <c r="H10" s="25" t="s">
        <v>228</v>
      </c>
    </row>
    <row r="11" customFormat="false" ht="15" hidden="false" customHeight="false" outlineLevel="0" collapsed="false">
      <c r="A11" s="9" t="s">
        <v>229</v>
      </c>
      <c r="B11" s="2" t="s">
        <v>230</v>
      </c>
      <c r="C11" s="40" t="n">
        <f aca="false">C6/01_ข้อมูลจริง!C9</f>
        <v>5.27104707302354</v>
      </c>
      <c r="D11" s="40" t="n">
        <f aca="false">D6/01_ข้อมูลจริง!D9</f>
        <v>4.71658911373228</v>
      </c>
      <c r="E11" s="40" t="n">
        <f aca="false">E6/01_ข้อมูลจริง!E9</f>
        <v>3.00516846839738</v>
      </c>
      <c r="F11" s="40" t="n">
        <f aca="false">F6/01_ข้อมูลจริง!F9</f>
        <v>2.63259590158122</v>
      </c>
      <c r="G11" s="25" t="s">
        <v>225</v>
      </c>
      <c r="H11" s="25" t="s">
        <v>231</v>
      </c>
    </row>
    <row r="12" customFormat="false" ht="15" hidden="false" customHeight="false" outlineLevel="0" collapsed="false">
      <c r="A12" s="9" t="s">
        <v>232</v>
      </c>
      <c r="B12" s="2" t="s">
        <v>230</v>
      </c>
      <c r="C12" s="41" t="n">
        <f aca="false">C8/C9</f>
        <v>0.143746462931522</v>
      </c>
      <c r="D12" s="41" t="n">
        <f aca="false">D8/D9</f>
        <v>0.114416075800452</v>
      </c>
      <c r="E12" s="41" t="n">
        <f aca="false">E8/E9</f>
        <v>0.168663386787847</v>
      </c>
      <c r="F12" s="41" t="n">
        <f aca="false">F8/F9</f>
        <v>0.243631980715147</v>
      </c>
      <c r="G12" s="25" t="s">
        <v>225</v>
      </c>
      <c r="H12" s="25" t="s">
        <v>233</v>
      </c>
    </row>
    <row r="13" customFormat="false" ht="15" hidden="false" customHeight="false" outlineLevel="0" collapsed="false">
      <c r="A13" s="9" t="s">
        <v>234</v>
      </c>
      <c r="B13" s="2" t="s">
        <v>230</v>
      </c>
      <c r="C13" s="42" t="n">
        <f aca="false">C7/01_ข้อมูลจริง!C5</f>
        <v>0.0301348787357845</v>
      </c>
      <c r="D13" s="42" t="n">
        <f aca="false">D7/01_ข้อมูลจริง!D5</f>
        <v>0.0263464421447545</v>
      </c>
      <c r="E13" s="42" t="n">
        <f aca="false">E7/01_ข้อมูลจริง!E5</f>
        <v>0.0231981567006886</v>
      </c>
      <c r="F13" s="42" t="n">
        <f aca="false">F7/01_ข้อมูลจริง!F5</f>
        <v>0.0239447905038727</v>
      </c>
      <c r="G13" s="25" t="s">
        <v>225</v>
      </c>
      <c r="H13" s="25" t="s">
        <v>235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7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4"/>
    <col collapsed="false" customWidth="true" hidden="false" outlineLevel="0" max="2" min="2" style="0" width="20"/>
    <col collapsed="false" customWidth="true" hidden="false" outlineLevel="0" max="3" min="3" style="0" width="16"/>
    <col collapsed="false" customWidth="true" hidden="false" outlineLevel="0" max="4" min="4" style="0" width="20"/>
    <col collapsed="false" customWidth="true" hidden="false" outlineLevel="0" max="6" min="5" style="0" width="14"/>
    <col collapsed="false" customWidth="true" hidden="false" outlineLevel="0" max="7" min="7" style="0" width="8"/>
    <col collapsed="false" customWidth="true" hidden="false" outlineLevel="0" max="8" min="8" style="0" width="46"/>
  </cols>
  <sheetData>
    <row r="1" customFormat="false" ht="17.9" hidden="false" customHeight="false" outlineLevel="0" collapsed="false">
      <c r="A1" s="1" t="s">
        <v>236</v>
      </c>
    </row>
    <row r="2" customFormat="false" ht="15" hidden="false" customHeight="false" outlineLevel="0" collapsed="false">
      <c r="A2" s="2" t="s">
        <v>237</v>
      </c>
    </row>
    <row r="3" customFormat="false" ht="15" hidden="false" customHeight="false" outlineLevel="0" collapsed="false">
      <c r="A3" s="38" t="s">
        <v>238</v>
      </c>
    </row>
    <row r="5" customFormat="false" ht="15" hidden="false" customHeight="false" outlineLevel="0" collapsed="false">
      <c r="A5" s="3" t="s">
        <v>239</v>
      </c>
    </row>
    <row r="6" customFormat="false" ht="15" hidden="false" customHeight="false" outlineLevel="0" collapsed="false">
      <c r="A6" s="9" t="s">
        <v>240</v>
      </c>
      <c r="B6" s="43" t="n">
        <f aca="false">01_ข้อมูลจริง!F5</f>
        <v>1022143</v>
      </c>
      <c r="H6" s="25" t="s">
        <v>241</v>
      </c>
    </row>
    <row r="7" customFormat="false" ht="15" hidden="false" customHeight="false" outlineLevel="0" collapsed="false">
      <c r="A7" s="9" t="s">
        <v>242</v>
      </c>
      <c r="B7" s="43" t="n">
        <f aca="false">01_ข้อมูลจริง!F9</f>
        <v>28206</v>
      </c>
      <c r="H7" s="25" t="s">
        <v>241</v>
      </c>
    </row>
    <row r="8" customFormat="false" ht="15" hidden="false" customHeight="false" outlineLevel="0" collapsed="false">
      <c r="A8" s="9" t="s">
        <v>243</v>
      </c>
      <c r="B8" s="44" t="n">
        <f aca="false">B7/B6</f>
        <v>0.0275949646967205</v>
      </c>
      <c r="H8" s="25" t="s">
        <v>244</v>
      </c>
    </row>
    <row r="9" customFormat="false" ht="15" hidden="false" customHeight="false" outlineLevel="0" collapsed="false">
      <c r="A9" s="9" t="s">
        <v>245</v>
      </c>
      <c r="B9" s="43" t="n">
        <f aca="false">01_ข้อมูลจริง!B28</f>
        <v>9051</v>
      </c>
      <c r="H9" s="25" t="s">
        <v>241</v>
      </c>
    </row>
    <row r="10" customFormat="false" ht="15" hidden="false" customHeight="false" outlineLevel="0" collapsed="false">
      <c r="A10" s="9" t="s">
        <v>246</v>
      </c>
      <c r="B10" s="45" t="n">
        <f aca="false">01_ข้อมูลจริง!B27</f>
        <v>46</v>
      </c>
      <c r="H10" s="25" t="s">
        <v>247</v>
      </c>
    </row>
    <row r="12" customFormat="false" ht="15" hidden="false" customHeight="false" outlineLevel="0" collapsed="false">
      <c r="A12" s="3" t="s">
        <v>248</v>
      </c>
    </row>
    <row r="13" customFormat="false" ht="30" hidden="false" customHeight="true" outlineLevel="0" collapsed="false">
      <c r="A13" s="11" t="s">
        <v>249</v>
      </c>
      <c r="B13" s="11" t="s">
        <v>250</v>
      </c>
      <c r="C13" s="11" t="s">
        <v>251</v>
      </c>
      <c r="D13" s="11" t="s">
        <v>252</v>
      </c>
      <c r="E13" s="11"/>
      <c r="F13" s="11"/>
      <c r="G13" s="11"/>
      <c r="H13" s="11" t="s">
        <v>253</v>
      </c>
    </row>
    <row r="14" customFormat="false" ht="25.5" hidden="false" customHeight="true" outlineLevel="0" collapsed="false">
      <c r="A14" s="9" t="s">
        <v>254</v>
      </c>
      <c r="B14" s="46" t="n">
        <v>0.065</v>
      </c>
      <c r="C14" s="46" t="n">
        <v>0.045</v>
      </c>
      <c r="D14" s="46" t="n">
        <v>0.025</v>
      </c>
      <c r="H14" s="47" t="s">
        <v>255</v>
      </c>
    </row>
    <row r="15" customFormat="false" ht="25.5" hidden="false" customHeight="true" outlineLevel="0" collapsed="false">
      <c r="A15" s="9" t="s">
        <v>256</v>
      </c>
      <c r="B15" s="48" t="n">
        <v>0.031</v>
      </c>
      <c r="C15" s="48" t="n">
        <v>0.028</v>
      </c>
      <c r="D15" s="48" t="n">
        <v>0.0245</v>
      </c>
      <c r="H15" s="47" t="s">
        <v>257</v>
      </c>
    </row>
    <row r="16" customFormat="false" ht="25.5" hidden="false" customHeight="true" outlineLevel="0" collapsed="false">
      <c r="A16" s="9" t="s">
        <v>258</v>
      </c>
      <c r="B16" s="49" t="n">
        <v>17</v>
      </c>
      <c r="C16" s="49" t="n">
        <v>14</v>
      </c>
      <c r="D16" s="49" t="n">
        <v>11</v>
      </c>
      <c r="H16" s="47" t="s">
        <v>259</v>
      </c>
    </row>
    <row r="17" customFormat="false" ht="25.5" hidden="false" customHeight="true" outlineLevel="0" collapsed="false">
      <c r="A17" s="9" t="s">
        <v>183</v>
      </c>
      <c r="B17" s="46" t="n">
        <v>0.55</v>
      </c>
      <c r="C17" s="46" t="n">
        <v>0.53</v>
      </c>
      <c r="D17" s="46" t="n">
        <v>0.5</v>
      </c>
      <c r="H17" s="47" t="s">
        <v>260</v>
      </c>
    </row>
    <row r="20" customFormat="false" ht="15" hidden="false" customHeight="false" outlineLevel="0" collapsed="false">
      <c r="A20" s="50" t="s">
        <v>261</v>
      </c>
    </row>
    <row r="21" customFormat="false" ht="30" hidden="false" customHeight="true" outlineLevel="0" collapsed="false">
      <c r="A21" s="11" t="s">
        <v>262</v>
      </c>
      <c r="B21" s="11" t="s">
        <v>263</v>
      </c>
      <c r="C21" s="11" t="s">
        <v>264</v>
      </c>
      <c r="D21" s="11" t="s">
        <v>265</v>
      </c>
      <c r="E21" s="11" t="s">
        <v>266</v>
      </c>
      <c r="F21" s="11" t="s">
        <v>267</v>
      </c>
      <c r="G21" s="11"/>
      <c r="H21" s="11" t="s">
        <v>166</v>
      </c>
    </row>
    <row r="22" customFormat="false" ht="15" hidden="false" customHeight="false" outlineLevel="0" collapsed="false">
      <c r="A22" s="28" t="s">
        <v>268</v>
      </c>
      <c r="B22" s="34" t="n">
        <f aca="false">$B$6*(1+$B$14)</f>
        <v>1088582.295</v>
      </c>
      <c r="C22" s="30" t="n">
        <f aca="false">$B$8+($B$15-$B$8)*1/5</f>
        <v>0.0282759717573764</v>
      </c>
      <c r="D22" s="34" t="n">
        <f aca="false">B22*C22</f>
        <v>30780.722229</v>
      </c>
      <c r="E22" s="36" t="n">
        <f aca="false">D22/$B$9</f>
        <v>3.40080899668545</v>
      </c>
      <c r="F22" s="36" t="n">
        <f aca="false">E22*$B$17</f>
        <v>1.870444948177</v>
      </c>
      <c r="H22" s="25" t="s">
        <v>269</v>
      </c>
    </row>
    <row r="23" customFormat="false" ht="15" hidden="false" customHeight="false" outlineLevel="0" collapsed="false">
      <c r="A23" s="28" t="s">
        <v>270</v>
      </c>
      <c r="B23" s="34" t="n">
        <f aca="false">B22*(1+$B$14)</f>
        <v>1159340.144175</v>
      </c>
      <c r="C23" s="30" t="n">
        <f aca="false">$B$8+($B$15-$B$8)*2/5</f>
        <v>0.0289569788180323</v>
      </c>
      <c r="D23" s="34" t="n">
        <f aca="false">B23*C23</f>
        <v>33570.98799777</v>
      </c>
      <c r="E23" s="36" t="n">
        <f aca="false">D23/$B$9</f>
        <v>3.70909159184289</v>
      </c>
      <c r="F23" s="36" t="n">
        <f aca="false">E23*$B$17</f>
        <v>2.04000037551359</v>
      </c>
    </row>
    <row r="24" customFormat="false" ht="15" hidden="false" customHeight="false" outlineLevel="0" collapsed="false">
      <c r="A24" s="28" t="s">
        <v>271</v>
      </c>
      <c r="B24" s="34" t="n">
        <f aca="false">B23*(1+$B$14)</f>
        <v>1234697.25354637</v>
      </c>
      <c r="C24" s="30" t="n">
        <f aca="false">$B$8+($B$15-$B$8)*3/5</f>
        <v>0.0296379858786882</v>
      </c>
      <c r="D24" s="34" t="n">
        <f aca="false">B24*C24</f>
        <v>36593.9397650626</v>
      </c>
      <c r="E24" s="36" t="n">
        <f aca="false">D24/$B$9</f>
        <v>4.0430825063598</v>
      </c>
      <c r="F24" s="36" t="n">
        <f aca="false">E24*$B$17</f>
        <v>2.22369537849789</v>
      </c>
    </row>
    <row r="25" customFormat="false" ht="15" hidden="false" customHeight="false" outlineLevel="0" collapsed="false">
      <c r="A25" s="28" t="s">
        <v>272</v>
      </c>
      <c r="B25" s="34" t="n">
        <f aca="false">B24*(1+$B$14)</f>
        <v>1314952.57502689</v>
      </c>
      <c r="C25" s="30" t="n">
        <f aca="false">$B$8+($B$15-$B$8)*4/5</f>
        <v>0.0303189929393441</v>
      </c>
      <c r="D25" s="34" t="n">
        <f aca="false">B25*C25</f>
        <v>39868.0378378126</v>
      </c>
      <c r="E25" s="36" t="n">
        <f aca="false">D25/$B$9</f>
        <v>4.40482132778838</v>
      </c>
      <c r="F25" s="36" t="n">
        <f aca="false">E25*$B$17</f>
        <v>2.42265173028361</v>
      </c>
    </row>
    <row r="26" customFormat="false" ht="15" hidden="false" customHeight="false" outlineLevel="0" collapsed="false">
      <c r="A26" s="28" t="s">
        <v>273</v>
      </c>
      <c r="B26" s="34" t="n">
        <f aca="false">B25*(1+$B$14)</f>
        <v>1400424.49240364</v>
      </c>
      <c r="C26" s="30" t="n">
        <f aca="false">$B$8+($B$15-$B$8)*5/5</f>
        <v>0.031</v>
      </c>
      <c r="D26" s="34" t="n">
        <f aca="false">B26*C26</f>
        <v>43413.1592645127</v>
      </c>
      <c r="E26" s="36" t="n">
        <f aca="false">D26/$B$9</f>
        <v>4.7965041724133</v>
      </c>
      <c r="F26" s="36" t="n">
        <f aca="false">E26*$B$17</f>
        <v>2.63807729482731</v>
      </c>
    </row>
    <row r="28" customFormat="false" ht="15" hidden="false" customHeight="false" outlineLevel="0" collapsed="false">
      <c r="A28" s="9" t="s">
        <v>274</v>
      </c>
      <c r="B28" s="51" t="n">
        <f aca="false">E26</f>
        <v>4.7965041724133</v>
      </c>
      <c r="H28" s="25" t="s">
        <v>275</v>
      </c>
    </row>
    <row r="29" customFormat="false" ht="15" hidden="false" customHeight="false" outlineLevel="0" collapsed="false">
      <c r="A29" s="9" t="s">
        <v>276</v>
      </c>
      <c r="B29" s="51" t="n">
        <f aca="false">$B$16*B28</f>
        <v>81.540570931026</v>
      </c>
      <c r="H29" s="25" t="s">
        <v>277</v>
      </c>
    </row>
    <row r="30" customFormat="false" ht="15" hidden="false" customHeight="false" outlineLevel="0" collapsed="false">
      <c r="A30" s="9" t="s">
        <v>278</v>
      </c>
      <c r="B30" s="51" t="n">
        <f aca="false">SUM(F22:F26)</f>
        <v>11.1948697272994</v>
      </c>
      <c r="H30" s="25" t="s">
        <v>279</v>
      </c>
    </row>
    <row r="31" customFormat="false" ht="15" hidden="false" customHeight="false" outlineLevel="0" collapsed="false">
      <c r="A31" s="9" t="s">
        <v>280</v>
      </c>
      <c r="B31" s="51" t="n">
        <f aca="false">B29+B30</f>
        <v>92.7354406583254</v>
      </c>
      <c r="H31" s="25" t="s">
        <v>281</v>
      </c>
    </row>
    <row r="32" customFormat="false" ht="15" hidden="false" customHeight="false" outlineLevel="0" collapsed="false">
      <c r="A32" s="9" t="s">
        <v>282</v>
      </c>
      <c r="B32" s="41" t="n">
        <f aca="false">(B31/$B$10)^(1/5)-1</f>
        <v>0.150529031203393</v>
      </c>
      <c r="H32" s="25" t="s">
        <v>283</v>
      </c>
    </row>
    <row r="33" customFormat="false" ht="15" hidden="false" customHeight="false" outlineLevel="0" collapsed="false">
      <c r="A33" s="9" t="s">
        <v>284</v>
      </c>
      <c r="B33" s="41" t="n">
        <f aca="false">(D26/$B$7)^(1/5)-1</f>
        <v>0.0900739920453084</v>
      </c>
      <c r="H33" s="25" t="s">
        <v>285</v>
      </c>
    </row>
    <row r="36" customFormat="false" ht="15" hidden="false" customHeight="false" outlineLevel="0" collapsed="false">
      <c r="A36" s="50" t="s">
        <v>286</v>
      </c>
    </row>
    <row r="37" customFormat="false" ht="30" hidden="false" customHeight="true" outlineLevel="0" collapsed="false">
      <c r="A37" s="11" t="s">
        <v>262</v>
      </c>
      <c r="B37" s="11" t="s">
        <v>263</v>
      </c>
      <c r="C37" s="11" t="s">
        <v>264</v>
      </c>
      <c r="D37" s="11" t="s">
        <v>265</v>
      </c>
      <c r="E37" s="11" t="s">
        <v>266</v>
      </c>
      <c r="F37" s="11" t="s">
        <v>267</v>
      </c>
      <c r="G37" s="11"/>
      <c r="H37" s="11" t="s">
        <v>166</v>
      </c>
    </row>
    <row r="38" customFormat="false" ht="15" hidden="false" customHeight="false" outlineLevel="0" collapsed="false">
      <c r="A38" s="28" t="s">
        <v>268</v>
      </c>
      <c r="B38" s="34" t="n">
        <f aca="false">$B$6*(1+$C$14)</f>
        <v>1068139.435</v>
      </c>
      <c r="C38" s="30" t="n">
        <f aca="false">$B$8+($C$15-$B$8)*1/5</f>
        <v>0.0276759717573764</v>
      </c>
      <c r="D38" s="34" t="n">
        <f aca="false">B38*C38</f>
        <v>29561.796836</v>
      </c>
      <c r="E38" s="36" t="n">
        <f aca="false">D38/$B$9</f>
        <v>3.2661359889515</v>
      </c>
      <c r="F38" s="36" t="n">
        <f aca="false">E38*$C$17</f>
        <v>1.73105207414429</v>
      </c>
      <c r="H38" s="25" t="s">
        <v>269</v>
      </c>
    </row>
    <row r="39" customFormat="false" ht="15" hidden="false" customHeight="false" outlineLevel="0" collapsed="false">
      <c r="A39" s="28" t="s">
        <v>270</v>
      </c>
      <c r="B39" s="34" t="n">
        <f aca="false">B38*(1+$C$14)</f>
        <v>1116205.709575</v>
      </c>
      <c r="C39" s="30" t="n">
        <f aca="false">$B$8+($C$15-$B$8)*2/5</f>
        <v>0.0277569788180323</v>
      </c>
      <c r="D39" s="34" t="n">
        <f aca="false">B39*C39</f>
        <v>30982.49823724</v>
      </c>
      <c r="E39" s="36" t="n">
        <f aca="false">D39/$B$9</f>
        <v>3.42310222486355</v>
      </c>
      <c r="F39" s="36" t="n">
        <f aca="false">E39*$C$17</f>
        <v>1.81424417917768</v>
      </c>
    </row>
    <row r="40" customFormat="false" ht="15" hidden="false" customHeight="false" outlineLevel="0" collapsed="false">
      <c r="A40" s="28" t="s">
        <v>271</v>
      </c>
      <c r="B40" s="34" t="n">
        <f aca="false">B39*(1+$C$14)</f>
        <v>1166434.96650587</v>
      </c>
      <c r="C40" s="30" t="n">
        <f aca="false">$B$8+($C$15-$B$8)*3/5</f>
        <v>0.0278379858786882</v>
      </c>
      <c r="D40" s="34" t="n">
        <f aca="false">B40*C40</f>
        <v>32471.2001259987</v>
      </c>
      <c r="E40" s="36" t="n">
        <f aca="false">D40/$B$9</f>
        <v>3.58758149663006</v>
      </c>
      <c r="F40" s="36" t="n">
        <f aca="false">E40*$C$17</f>
        <v>1.90141819321393</v>
      </c>
    </row>
    <row r="41" customFormat="false" ht="15" hidden="false" customHeight="false" outlineLevel="0" collapsed="false">
      <c r="A41" s="28" t="s">
        <v>272</v>
      </c>
      <c r="B41" s="34" t="n">
        <f aca="false">B40*(1+$C$14)</f>
        <v>1218924.53999864</v>
      </c>
      <c r="C41" s="30" t="n">
        <f aca="false">$B$8+($C$15-$B$8)*4/5</f>
        <v>0.0279189929393441</v>
      </c>
      <c r="D41" s="34" t="n">
        <f aca="false">B41*C41</f>
        <v>34031.1456258153</v>
      </c>
      <c r="E41" s="36" t="n">
        <f aca="false">D41/$B$9</f>
        <v>3.75993212085021</v>
      </c>
      <c r="F41" s="36" t="n">
        <f aca="false">E41*$C$17</f>
        <v>1.99276402405061</v>
      </c>
    </row>
    <row r="42" customFormat="false" ht="15" hidden="false" customHeight="false" outlineLevel="0" collapsed="false">
      <c r="A42" s="28" t="s">
        <v>273</v>
      </c>
      <c r="B42" s="34" t="n">
        <f aca="false">B41*(1+$C$14)</f>
        <v>1273776.14429858</v>
      </c>
      <c r="C42" s="30" t="n">
        <f aca="false">$B$8+($C$15-$B$8)*5/5</f>
        <v>0.028</v>
      </c>
      <c r="D42" s="34" t="n">
        <f aca="false">B42*C42</f>
        <v>35665.7320403602</v>
      </c>
      <c r="E42" s="36" t="n">
        <f aca="false">D42/$B$9</f>
        <v>3.9405294487195</v>
      </c>
      <c r="F42" s="36" t="n">
        <f aca="false">E42*$C$17</f>
        <v>2.08848060782133</v>
      </c>
    </row>
    <row r="44" customFormat="false" ht="15" hidden="false" customHeight="false" outlineLevel="0" collapsed="false">
      <c r="A44" s="9" t="s">
        <v>274</v>
      </c>
      <c r="B44" s="51" t="n">
        <f aca="false">E42</f>
        <v>3.9405294487195</v>
      </c>
      <c r="H44" s="25" t="s">
        <v>275</v>
      </c>
    </row>
    <row r="45" customFormat="false" ht="15" hidden="false" customHeight="false" outlineLevel="0" collapsed="false">
      <c r="A45" s="9" t="s">
        <v>276</v>
      </c>
      <c r="B45" s="51" t="n">
        <f aca="false">$C$16*B44</f>
        <v>55.167412282073</v>
      </c>
      <c r="H45" s="25" t="s">
        <v>277</v>
      </c>
    </row>
    <row r="46" customFormat="false" ht="15" hidden="false" customHeight="false" outlineLevel="0" collapsed="false">
      <c r="A46" s="9" t="s">
        <v>278</v>
      </c>
      <c r="B46" s="51" t="n">
        <f aca="false">SUM(F38:F42)</f>
        <v>9.52795907840785</v>
      </c>
      <c r="H46" s="25" t="s">
        <v>279</v>
      </c>
    </row>
    <row r="47" customFormat="false" ht="15" hidden="false" customHeight="false" outlineLevel="0" collapsed="false">
      <c r="A47" s="9" t="s">
        <v>280</v>
      </c>
      <c r="B47" s="51" t="n">
        <f aca="false">B45+B46</f>
        <v>64.6953713604808</v>
      </c>
      <c r="H47" s="25" t="s">
        <v>281</v>
      </c>
    </row>
    <row r="48" customFormat="false" ht="15" hidden="false" customHeight="false" outlineLevel="0" collapsed="false">
      <c r="A48" s="9" t="s">
        <v>282</v>
      </c>
      <c r="B48" s="41" t="n">
        <f aca="false">(B47/$B$10)^(1/5)-1</f>
        <v>0.0705897367528827</v>
      </c>
      <c r="H48" s="25" t="s">
        <v>283</v>
      </c>
    </row>
    <row r="49" customFormat="false" ht="15" hidden="false" customHeight="false" outlineLevel="0" collapsed="false">
      <c r="A49" s="9" t="s">
        <v>284</v>
      </c>
      <c r="B49" s="41" t="n">
        <f aca="false">(D42/$B$7)^(1/5)-1</f>
        <v>0.0480498210522609</v>
      </c>
      <c r="H49" s="25" t="s">
        <v>285</v>
      </c>
    </row>
    <row r="52" customFormat="false" ht="15" hidden="false" customHeight="false" outlineLevel="0" collapsed="false">
      <c r="A52" s="50" t="s">
        <v>287</v>
      </c>
    </row>
    <row r="53" customFormat="false" ht="30" hidden="false" customHeight="true" outlineLevel="0" collapsed="false">
      <c r="A53" s="11" t="s">
        <v>262</v>
      </c>
      <c r="B53" s="11" t="s">
        <v>263</v>
      </c>
      <c r="C53" s="11" t="s">
        <v>264</v>
      </c>
      <c r="D53" s="11" t="s">
        <v>265</v>
      </c>
      <c r="E53" s="11" t="s">
        <v>266</v>
      </c>
      <c r="F53" s="11" t="s">
        <v>267</v>
      </c>
      <c r="G53" s="11"/>
      <c r="H53" s="11" t="s">
        <v>166</v>
      </c>
    </row>
    <row r="54" customFormat="false" ht="15" hidden="false" customHeight="false" outlineLevel="0" collapsed="false">
      <c r="A54" s="28" t="s">
        <v>268</v>
      </c>
      <c r="B54" s="34" t="n">
        <f aca="false">$B$6*(1+$D$14)</f>
        <v>1047696.575</v>
      </c>
      <c r="C54" s="30" t="n">
        <f aca="false">$B$8+($D$15-$B$8)*1/5</f>
        <v>0.0269759717573764</v>
      </c>
      <c r="D54" s="34" t="n">
        <f aca="false">B54*C54</f>
        <v>28262.6332175</v>
      </c>
      <c r="E54" s="36" t="n">
        <f aca="false">D54/$B$9</f>
        <v>3.12259785852392</v>
      </c>
      <c r="F54" s="36" t="n">
        <f aca="false">E54*$D$17</f>
        <v>1.56129892926196</v>
      </c>
      <c r="H54" s="25" t="s">
        <v>269</v>
      </c>
    </row>
    <row r="55" customFormat="false" ht="15" hidden="false" customHeight="false" outlineLevel="0" collapsed="false">
      <c r="A55" s="28" t="s">
        <v>270</v>
      </c>
      <c r="B55" s="34" t="n">
        <f aca="false">B54*(1+$D$14)</f>
        <v>1073888.989375</v>
      </c>
      <c r="C55" s="30" t="n">
        <f aca="false">$B$8+($D$15-$B$8)*2/5</f>
        <v>0.0263569788180323</v>
      </c>
      <c r="D55" s="34" t="n">
        <f aca="false">B55*C55</f>
        <v>28304.469345875</v>
      </c>
      <c r="E55" s="36" t="n">
        <f aca="false">D55/$B$9</f>
        <v>3.12722012439233</v>
      </c>
      <c r="F55" s="36" t="n">
        <f aca="false">E55*$D$17</f>
        <v>1.56361006219617</v>
      </c>
    </row>
    <row r="56" customFormat="false" ht="15" hidden="false" customHeight="false" outlineLevel="0" collapsed="false">
      <c r="A56" s="28" t="s">
        <v>271</v>
      </c>
      <c r="B56" s="34" t="n">
        <f aca="false">B55*(1+$D$14)</f>
        <v>1100736.21410937</v>
      </c>
      <c r="C56" s="30" t="n">
        <f aca="false">$B$8+($D$15-$B$8)*3/5</f>
        <v>0.0257379858786882</v>
      </c>
      <c r="D56" s="34" t="n">
        <f aca="false">B56*C56</f>
        <v>28330.7331349078</v>
      </c>
      <c r="E56" s="36" t="n">
        <f aca="false">D56/$B$9</f>
        <v>3.13012187989259</v>
      </c>
      <c r="F56" s="36" t="n">
        <f aca="false">E56*$D$17</f>
        <v>1.56506093994629</v>
      </c>
    </row>
    <row r="57" customFormat="false" ht="15" hidden="false" customHeight="false" outlineLevel="0" collapsed="false">
      <c r="A57" s="28" t="s">
        <v>272</v>
      </c>
      <c r="B57" s="34" t="n">
        <f aca="false">B56*(1+$D$14)</f>
        <v>1128254.61946211</v>
      </c>
      <c r="C57" s="30" t="n">
        <f aca="false">$B$8+($D$15-$B$8)*4/5</f>
        <v>0.0251189929393441</v>
      </c>
      <c r="D57" s="34" t="n">
        <f aca="false">B57*C57</f>
        <v>28340.6198200511</v>
      </c>
      <c r="E57" s="36" t="n">
        <f aca="false">D57/$B$9</f>
        <v>3.13121421059011</v>
      </c>
      <c r="F57" s="36" t="n">
        <f aca="false">E57*$D$17</f>
        <v>1.56560710529505</v>
      </c>
    </row>
    <row r="58" customFormat="false" ht="15" hidden="false" customHeight="false" outlineLevel="0" collapsed="false">
      <c r="A58" s="28" t="s">
        <v>273</v>
      </c>
      <c r="B58" s="34" t="n">
        <f aca="false">B57*(1+$D$14)</f>
        <v>1156460.98494866</v>
      </c>
      <c r="C58" s="30" t="n">
        <f aca="false">$B$8+($D$15-$B$8)*5/5</f>
        <v>0.0245</v>
      </c>
      <c r="D58" s="34" t="n">
        <f aca="false">B58*C58</f>
        <v>28333.2941312422</v>
      </c>
      <c r="E58" s="36" t="n">
        <f aca="false">D58/$B$9</f>
        <v>3.13040483164758</v>
      </c>
      <c r="F58" s="36" t="n">
        <f aca="false">E58*$D$17</f>
        <v>1.56520241582379</v>
      </c>
    </row>
    <row r="60" customFormat="false" ht="15" hidden="false" customHeight="false" outlineLevel="0" collapsed="false">
      <c r="A60" s="9" t="s">
        <v>274</v>
      </c>
      <c r="B60" s="51" t="n">
        <f aca="false">E58</f>
        <v>3.13040483164758</v>
      </c>
      <c r="H60" s="25" t="s">
        <v>275</v>
      </c>
    </row>
    <row r="61" customFormat="false" ht="15" hidden="false" customHeight="false" outlineLevel="0" collapsed="false">
      <c r="A61" s="9" t="s">
        <v>276</v>
      </c>
      <c r="B61" s="51" t="n">
        <f aca="false">$D$16*B60</f>
        <v>34.4344531481233</v>
      </c>
      <c r="H61" s="25" t="s">
        <v>277</v>
      </c>
    </row>
    <row r="62" customFormat="false" ht="15" hidden="false" customHeight="false" outlineLevel="0" collapsed="false">
      <c r="A62" s="9" t="s">
        <v>278</v>
      </c>
      <c r="B62" s="51" t="n">
        <f aca="false">SUM(F54:F58)</f>
        <v>7.82077945252326</v>
      </c>
      <c r="H62" s="25" t="s">
        <v>279</v>
      </c>
    </row>
    <row r="63" customFormat="false" ht="15" hidden="false" customHeight="false" outlineLevel="0" collapsed="false">
      <c r="A63" s="9" t="s">
        <v>280</v>
      </c>
      <c r="B63" s="51" t="n">
        <f aca="false">B61+B62</f>
        <v>42.2552326006466</v>
      </c>
      <c r="H63" s="25" t="s">
        <v>281</v>
      </c>
    </row>
    <row r="64" customFormat="false" ht="15" hidden="false" customHeight="false" outlineLevel="0" collapsed="false">
      <c r="A64" s="9" t="s">
        <v>282</v>
      </c>
      <c r="B64" s="41" t="n">
        <f aca="false">(B63/$B$10)^(1/5)-1</f>
        <v>-0.0168392482001539</v>
      </c>
      <c r="H64" s="25" t="s">
        <v>283</v>
      </c>
    </row>
    <row r="65" customFormat="false" ht="15" hidden="false" customHeight="false" outlineLevel="0" collapsed="false">
      <c r="A65" s="9" t="s">
        <v>284</v>
      </c>
      <c r="B65" s="41" t="n">
        <f aca="false">(D58/$B$7)^(1/5)-1</f>
        <v>0.000900978226850979</v>
      </c>
      <c r="H65" s="25" t="s">
        <v>285</v>
      </c>
    </row>
    <row r="67" customFormat="false" ht="15" hidden="false" customHeight="false" outlineLevel="0" collapsed="false">
      <c r="A67" s="10" t="s">
        <v>288</v>
      </c>
    </row>
    <row r="68" customFormat="false" ht="30" hidden="false" customHeight="true" outlineLevel="0" collapsed="false">
      <c r="A68" s="11" t="s">
        <v>196</v>
      </c>
      <c r="B68" s="11" t="s">
        <v>250</v>
      </c>
      <c r="C68" s="11" t="s">
        <v>251</v>
      </c>
      <c r="D68" s="11" t="s">
        <v>252</v>
      </c>
      <c r="E68" s="11"/>
      <c r="F68" s="11"/>
      <c r="G68" s="11"/>
      <c r="H68" s="11" t="s">
        <v>289</v>
      </c>
    </row>
    <row r="69" customFormat="false" ht="15" hidden="false" customHeight="false" outlineLevel="0" collapsed="false">
      <c r="A69" s="9" t="s">
        <v>284</v>
      </c>
      <c r="B69" s="32" t="n">
        <f aca="false">B33</f>
        <v>0.0900739920453084</v>
      </c>
      <c r="C69" s="32" t="n">
        <f aca="false">B49</f>
        <v>0.0480498210522609</v>
      </c>
      <c r="D69" s="32" t="n">
        <f aca="false">B65</f>
        <v>0.000900978226850979</v>
      </c>
    </row>
    <row r="70" customFormat="false" ht="15" hidden="false" customHeight="false" outlineLevel="0" collapsed="false">
      <c r="A70" s="9" t="s">
        <v>290</v>
      </c>
      <c r="B70" s="36" t="n">
        <f aca="false">B28</f>
        <v>4.7965041724133</v>
      </c>
      <c r="C70" s="36" t="n">
        <f aca="false">B44</f>
        <v>3.9405294487195</v>
      </c>
      <c r="D70" s="36" t="n">
        <f aca="false">B60</f>
        <v>3.13040483164758</v>
      </c>
    </row>
    <row r="71" customFormat="false" ht="15" hidden="false" customHeight="false" outlineLevel="0" collapsed="false">
      <c r="A71" s="9" t="s">
        <v>291</v>
      </c>
      <c r="B71" s="36" t="n">
        <f aca="false">B29</f>
        <v>81.540570931026</v>
      </c>
      <c r="C71" s="36" t="n">
        <f aca="false">B45</f>
        <v>55.167412282073</v>
      </c>
      <c r="D71" s="36" t="n">
        <f aca="false">B61</f>
        <v>34.4344531481233</v>
      </c>
    </row>
    <row r="72" customFormat="false" ht="15" hidden="false" customHeight="false" outlineLevel="0" collapsed="false">
      <c r="A72" s="9" t="s">
        <v>292</v>
      </c>
      <c r="B72" s="36" t="n">
        <f aca="false">B30</f>
        <v>11.1948697272994</v>
      </c>
      <c r="C72" s="36" t="n">
        <f aca="false">B46</f>
        <v>9.52795907840785</v>
      </c>
      <c r="D72" s="36" t="n">
        <f aca="false">B62</f>
        <v>7.82077945252326</v>
      </c>
    </row>
    <row r="73" customFormat="false" ht="15" hidden="false" customHeight="false" outlineLevel="0" collapsed="false">
      <c r="A73" s="9" t="s">
        <v>293</v>
      </c>
      <c r="B73" s="36" t="n">
        <f aca="false">B31</f>
        <v>92.7354406583254</v>
      </c>
      <c r="C73" s="36" t="n">
        <f aca="false">B47</f>
        <v>64.6953713604808</v>
      </c>
      <c r="D73" s="36" t="n">
        <f aca="false">B63</f>
        <v>42.2552326006466</v>
      </c>
    </row>
    <row r="74" customFormat="false" ht="15" hidden="false" customHeight="false" outlineLevel="0" collapsed="false">
      <c r="A74" s="9" t="s">
        <v>294</v>
      </c>
      <c r="B74" s="32" t="n">
        <f aca="false">B32</f>
        <v>0.150529031203393</v>
      </c>
      <c r="C74" s="32" t="n">
        <f aca="false">B48</f>
        <v>0.0705897367528827</v>
      </c>
      <c r="D74" s="32" t="n">
        <f aca="false">B64</f>
        <v>-0.0168392482001539</v>
      </c>
    </row>
    <row r="76" customFormat="false" ht="15" hidden="false" customHeight="false" outlineLevel="0" collapsed="false">
      <c r="A76" s="3" t="s">
        <v>295</v>
      </c>
    </row>
    <row r="77" customFormat="false" ht="30" hidden="false" customHeight="true" outlineLevel="0" collapsed="false">
      <c r="A77" s="52" t="s">
        <v>250</v>
      </c>
      <c r="B77" s="53" t="s">
        <v>296</v>
      </c>
    </row>
    <row r="78" customFormat="false" ht="30" hidden="false" customHeight="true" outlineLevel="0" collapsed="false">
      <c r="A78" s="52" t="s">
        <v>251</v>
      </c>
      <c r="B78" s="53" t="s">
        <v>297</v>
      </c>
    </row>
    <row r="79" customFormat="false" ht="30" hidden="false" customHeight="true" outlineLevel="0" collapsed="false">
      <c r="A79" s="52" t="s">
        <v>252</v>
      </c>
      <c r="B79" s="53" t="s">
        <v>298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0"/>
    <col collapsed="false" customWidth="true" hidden="false" outlineLevel="0" max="6" min="2" style="0" width="14"/>
  </cols>
  <sheetData>
    <row r="1" customFormat="false" ht="17.35" hidden="false" customHeight="false" outlineLevel="0" collapsed="false">
      <c r="A1" s="1" t="s">
        <v>299</v>
      </c>
    </row>
    <row r="2" customFormat="false" ht="15" hidden="false" customHeight="false" outlineLevel="0" collapsed="false">
      <c r="A2" s="2" t="s">
        <v>300</v>
      </c>
    </row>
    <row r="4" customFormat="false" ht="15" hidden="false" customHeight="false" outlineLevel="0" collapsed="false">
      <c r="A4" s="54" t="s">
        <v>301</v>
      </c>
      <c r="B4" s="9" t="s">
        <v>109</v>
      </c>
      <c r="C4" s="9" t="s">
        <v>110</v>
      </c>
      <c r="D4" s="9" t="s">
        <v>50</v>
      </c>
      <c r="E4" s="9" t="s">
        <v>45</v>
      </c>
    </row>
    <row r="5" customFormat="false" ht="15" hidden="false" customHeight="false" outlineLevel="0" collapsed="false">
      <c r="A5" s="55" t="s">
        <v>114</v>
      </c>
      <c r="B5" s="43" t="n">
        <f aca="false">01_ข้อมูลจริง!C5</f>
        <v>852766</v>
      </c>
      <c r="C5" s="43" t="n">
        <f aca="false">01_ข้อมูลจริง!D5</f>
        <v>921187</v>
      </c>
      <c r="D5" s="43" t="n">
        <f aca="false">01_ข้อมูลจริง!E5</f>
        <v>987794</v>
      </c>
      <c r="E5" s="43" t="n">
        <f aca="false">01_ข้อมูลจริง!F5</f>
        <v>1022143</v>
      </c>
    </row>
    <row r="6" customFormat="false" ht="15" hidden="false" customHeight="false" outlineLevel="0" collapsed="false">
      <c r="A6" s="55" t="s">
        <v>125</v>
      </c>
      <c r="B6" s="43" t="n">
        <f aca="false">01_ข้อมูลจริง!C9</f>
        <v>13256</v>
      </c>
      <c r="C6" s="43" t="n">
        <f aca="false">01_ข้อมูลจริง!D9</f>
        <v>18482</v>
      </c>
      <c r="D6" s="43" t="n">
        <f aca="false">01_ข้อมูลจริง!E9</f>
        <v>25346</v>
      </c>
      <c r="E6" s="43" t="n">
        <f aca="false">01_ข้อมูลจริง!F9</f>
        <v>28206</v>
      </c>
    </row>
    <row r="8" customFormat="false" ht="15" hidden="false" customHeight="false" outlineLevel="0" collapsed="false">
      <c r="A8" s="54" t="s">
        <v>302</v>
      </c>
      <c r="B8" s="9" t="s">
        <v>109</v>
      </c>
      <c r="C8" s="9" t="s">
        <v>110</v>
      </c>
      <c r="D8" s="9" t="s">
        <v>50</v>
      </c>
      <c r="E8" s="9" t="s">
        <v>45</v>
      </c>
    </row>
    <row r="9" customFormat="false" ht="15" hidden="false" customHeight="false" outlineLevel="0" collapsed="false">
      <c r="A9" s="55" t="s">
        <v>122</v>
      </c>
      <c r="B9" s="56" t="n">
        <f aca="false">02_อัตราส่วน!C5</f>
        <v>0.215</v>
      </c>
      <c r="C9" s="56" t="n">
        <f aca="false">02_อัตราส่วน!D5</f>
        <v>0.219</v>
      </c>
      <c r="D9" s="56" t="n">
        <f aca="false">02_อัตราส่วน!E5</f>
        <v>0.226</v>
      </c>
      <c r="E9" s="56" t="n">
        <f aca="false">02_อัตราส่วน!F5</f>
        <v>0.227</v>
      </c>
    </row>
    <row r="10" customFormat="false" ht="15" hidden="false" customHeight="false" outlineLevel="0" collapsed="false">
      <c r="A10" s="55" t="s">
        <v>264</v>
      </c>
      <c r="B10" s="56" t="n">
        <f aca="false">02_อัตราส่วน!C8</f>
        <v>0.0155447098031582</v>
      </c>
      <c r="C10" s="56" t="n">
        <f aca="false">02_อัตราส่วน!D8</f>
        <v>0.0200632444878184</v>
      </c>
      <c r="D10" s="56" t="n">
        <f aca="false">02_อัตราส่วน!E8</f>
        <v>0.0256591961481847</v>
      </c>
      <c r="E10" s="56" t="n">
        <f aca="false">02_อัตราส่วน!F8</f>
        <v>0.0275949646967205</v>
      </c>
    </row>
    <row r="12" customFormat="false" ht="15" hidden="false" customHeight="false" outlineLevel="0" collapsed="false">
      <c r="A12" s="54" t="s">
        <v>303</v>
      </c>
      <c r="B12" s="9" t="s">
        <v>109</v>
      </c>
      <c r="C12" s="9" t="s">
        <v>110</v>
      </c>
      <c r="D12" s="9" t="s">
        <v>50</v>
      </c>
      <c r="E12" s="9" t="s">
        <v>45</v>
      </c>
    </row>
    <row r="13" customFormat="false" ht="15" hidden="false" customHeight="false" outlineLevel="0" collapsed="false">
      <c r="A13" s="55" t="s">
        <v>304</v>
      </c>
      <c r="B13" s="43" t="n">
        <f aca="false">03_กระแสเงินสด!C6</f>
        <v>69873</v>
      </c>
      <c r="C13" s="43" t="n">
        <f aca="false">03_กระแสเงินสด!D6</f>
        <v>87172</v>
      </c>
      <c r="D13" s="43" t="n">
        <f aca="false">03_กระแสเงินสด!E6</f>
        <v>76169</v>
      </c>
      <c r="E13" s="43" t="n">
        <f aca="false">03_กระแสเงินสด!F6</f>
        <v>74255</v>
      </c>
    </row>
    <row r="14" customFormat="false" ht="15" hidden="false" customHeight="false" outlineLevel="0" collapsed="false">
      <c r="A14" s="55" t="s">
        <v>305</v>
      </c>
      <c r="B14" s="43" t="n">
        <f aca="false">03_กระแสเงินสด!C7</f>
        <v>25698</v>
      </c>
      <c r="C14" s="43" t="n">
        <f aca="false">03_กระแสเงินสด!D7</f>
        <v>24270</v>
      </c>
      <c r="D14" s="43" t="n">
        <f aca="false">03_กระแสเงินสด!E7</f>
        <v>22915</v>
      </c>
      <c r="E14" s="43" t="n">
        <f aca="false">03_กระแสเงินสด!F7</f>
        <v>24475</v>
      </c>
    </row>
    <row r="15" customFormat="false" ht="15" hidden="false" customHeight="false" outlineLevel="0" collapsed="false">
      <c r="A15" s="55" t="s">
        <v>306</v>
      </c>
      <c r="B15" s="43" t="n">
        <f aca="false">03_กระแสเงินสด!C9</f>
        <v>44175</v>
      </c>
      <c r="C15" s="43" t="n">
        <f aca="false">03_กระแสเงินสด!D9</f>
        <v>62902</v>
      </c>
      <c r="D15" s="43" t="n">
        <f aca="false">03_กระแสเงินสด!E9</f>
        <v>53254</v>
      </c>
      <c r="E15" s="43" t="n">
        <f aca="false">03_กระแสเงินสด!F9</f>
        <v>49780</v>
      </c>
    </row>
    <row r="17" customFormat="false" ht="15" hidden="false" customHeight="false" outlineLevel="0" collapsed="false">
      <c r="A17" s="54" t="s">
        <v>307</v>
      </c>
      <c r="B17" s="9" t="s">
        <v>109</v>
      </c>
      <c r="C17" s="9" t="s">
        <v>110</v>
      </c>
      <c r="D17" s="9" t="s">
        <v>50</v>
      </c>
      <c r="E17" s="9" t="s">
        <v>45</v>
      </c>
    </row>
    <row r="18" customFormat="false" ht="15" hidden="false" customHeight="false" outlineLevel="0" collapsed="false">
      <c r="A18" s="55" t="s">
        <v>139</v>
      </c>
      <c r="B18" s="43" t="str">
        <f aca="false">01_ข้อมูลจริง!C16</f>
        <v>n/a</v>
      </c>
      <c r="C18" s="43" t="n">
        <f aca="false">01_ข้อมูลจริง!D16</f>
        <v>327345</v>
      </c>
      <c r="D18" s="43" t="n">
        <f aca="false">01_ข้อมูลจริง!E16</f>
        <v>316532</v>
      </c>
      <c r="E18" s="43" t="n">
        <f aca="false">01_ข้อมูลจริง!F16</f>
        <v>326271</v>
      </c>
      <c r="H18" s="25" t="s">
        <v>308</v>
      </c>
    </row>
    <row r="19" customFormat="false" ht="15" hidden="false" customHeight="false" outlineLevel="0" collapsed="false">
      <c r="A19" s="55" t="s">
        <v>140</v>
      </c>
      <c r="B19" s="43" t="str">
        <f aca="false">01_ข้อมูลจริง!C17</f>
        <v>n/a</v>
      </c>
      <c r="C19" s="43" t="n">
        <f aca="false">01_ข้อมูลจริง!D17</f>
        <v>67234</v>
      </c>
      <c r="D19" s="43" t="n">
        <f aca="false">01_ข้อมูลจริง!E17</f>
        <v>54613</v>
      </c>
      <c r="E19" s="43" t="str">
        <f aca="false">01_ข้อมูลจริง!F17</f>
        <v>n/a</v>
      </c>
    </row>
    <row r="21" customFormat="false" ht="15" hidden="false" customHeight="false" outlineLevel="0" collapsed="false">
      <c r="A21" s="54" t="s">
        <v>309</v>
      </c>
      <c r="B21" s="9" t="s">
        <v>110</v>
      </c>
      <c r="C21" s="9" t="s">
        <v>50</v>
      </c>
      <c r="D21" s="9" t="s">
        <v>40</v>
      </c>
      <c r="E21" s="9" t="s">
        <v>111</v>
      </c>
    </row>
    <row r="22" customFormat="false" ht="15" hidden="false" customHeight="false" outlineLevel="0" collapsed="false">
      <c r="A22" s="55" t="s">
        <v>310</v>
      </c>
      <c r="B22" s="42" t="n">
        <f aca="false">01_ข้อมูลจริง!D13</f>
        <v>0.055</v>
      </c>
      <c r="C22" s="42" t="n">
        <f aca="false">01_ข้อมูลจริง!E13</f>
        <v>0.038</v>
      </c>
      <c r="D22" s="42" t="n">
        <f aca="false">01_ข้อมูลจริง!G13</f>
        <v>0.019</v>
      </c>
      <c r="E22" s="42" t="n">
        <f aca="false">01_ข้อมูลจริง!H13</f>
        <v>0.008</v>
      </c>
    </row>
    <row r="24" customFormat="false" ht="15" hidden="false" customHeight="false" outlineLevel="0" collapsed="false">
      <c r="A24" s="54" t="s">
        <v>311</v>
      </c>
      <c r="B24" s="9" t="s">
        <v>268</v>
      </c>
      <c r="C24" s="9" t="s">
        <v>270</v>
      </c>
      <c r="D24" s="9" t="s">
        <v>271</v>
      </c>
      <c r="E24" s="9" t="s">
        <v>272</v>
      </c>
      <c r="F24" s="9" t="s">
        <v>273</v>
      </c>
    </row>
    <row r="25" customFormat="false" ht="15" hidden="false" customHeight="false" outlineLevel="0" collapsed="false">
      <c r="A25" s="55" t="s">
        <v>250</v>
      </c>
      <c r="B25" s="45" t="n">
        <f aca="false">04_Scenario!E22</f>
        <v>3.40080899668545</v>
      </c>
      <c r="C25" s="45" t="n">
        <f aca="false">04_Scenario!E23</f>
        <v>3.70909159184289</v>
      </c>
      <c r="D25" s="45" t="n">
        <f aca="false">04_Scenario!E24</f>
        <v>4.0430825063598</v>
      </c>
      <c r="E25" s="45" t="n">
        <f aca="false">04_Scenario!E25</f>
        <v>4.40482132778838</v>
      </c>
      <c r="F25" s="45" t="n">
        <f aca="false">04_Scenario!E26</f>
        <v>4.7965041724133</v>
      </c>
    </row>
    <row r="26" customFormat="false" ht="15" hidden="false" customHeight="false" outlineLevel="0" collapsed="false">
      <c r="A26" s="55" t="s">
        <v>251</v>
      </c>
      <c r="B26" s="45" t="n">
        <f aca="false">04_Scenario!E38</f>
        <v>3.2661359889515</v>
      </c>
      <c r="C26" s="45" t="n">
        <f aca="false">04_Scenario!E39</f>
        <v>3.42310222486355</v>
      </c>
      <c r="D26" s="45" t="n">
        <f aca="false">04_Scenario!E40</f>
        <v>3.58758149663006</v>
      </c>
      <c r="E26" s="45" t="n">
        <f aca="false">04_Scenario!E41</f>
        <v>3.75993212085021</v>
      </c>
      <c r="F26" s="45" t="n">
        <f aca="false">04_Scenario!E42</f>
        <v>3.9405294487195</v>
      </c>
    </row>
    <row r="27" customFormat="false" ht="15" hidden="false" customHeight="false" outlineLevel="0" collapsed="false">
      <c r="A27" s="55" t="s">
        <v>252</v>
      </c>
      <c r="B27" s="45" t="n">
        <f aca="false">04_Scenario!E54</f>
        <v>3.12259785852392</v>
      </c>
      <c r="C27" s="45" t="n">
        <f aca="false">04_Scenario!E55</f>
        <v>3.12722012439233</v>
      </c>
      <c r="D27" s="45" t="n">
        <f aca="false">04_Scenario!E56</f>
        <v>3.13012187989259</v>
      </c>
      <c r="E27" s="45" t="n">
        <f aca="false">04_Scenario!E57</f>
        <v>3.13121421059011</v>
      </c>
      <c r="F27" s="45" t="n">
        <f aca="false">04_Scenario!E58</f>
        <v>3.13040483164758</v>
      </c>
    </row>
    <row r="35" customFormat="false" ht="15" hidden="false" customHeight="false" outlineLevel="0" collapsed="false">
      <c r="H35" s="25" t="s">
        <v>312</v>
      </c>
    </row>
    <row r="52" customFormat="false" ht="15" hidden="false" customHeight="false" outlineLevel="0" collapsed="false">
      <c r="H52" s="25" t="s">
        <v>313</v>
      </c>
    </row>
    <row r="69" customFormat="false" ht="15" hidden="false" customHeight="false" outlineLevel="0" collapsed="false">
      <c r="H69" s="25" t="s">
        <v>314</v>
      </c>
    </row>
    <row r="86" customFormat="false" ht="15" hidden="false" customHeight="false" outlineLevel="0" collapsed="false">
      <c r="H86" s="25" t="s">
        <v>315</v>
      </c>
    </row>
    <row r="103" customFormat="false" ht="11.15" hidden="false" customHeight="false" outlineLevel="0" collapsed="false">
      <c r="H103" s="25" t="s">
        <v>316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6"/>
    <col collapsed="false" customWidth="true" hidden="false" outlineLevel="0" max="2" min="2" style="0" width="34"/>
    <col collapsed="false" customWidth="true" hidden="false" outlineLevel="0" max="3" min="3" style="0" width="40"/>
    <col collapsed="false" customWidth="true" hidden="false" outlineLevel="0" max="5" min="4" style="0" width="18"/>
    <col collapsed="false" customWidth="true" hidden="false" outlineLevel="0" max="6" min="6" style="0" width="46"/>
  </cols>
  <sheetData>
    <row r="1" customFormat="false" ht="17.35" hidden="false" customHeight="false" outlineLevel="0" collapsed="false">
      <c r="A1" s="1" t="s">
        <v>317</v>
      </c>
    </row>
    <row r="2" customFormat="false" ht="15" hidden="false" customHeight="false" outlineLevel="0" collapsed="false">
      <c r="A2" s="2" t="s">
        <v>318</v>
      </c>
    </row>
    <row r="4" customFormat="false" ht="30" hidden="false" customHeight="true" outlineLevel="0" collapsed="false">
      <c r="A4" s="11" t="s">
        <v>319</v>
      </c>
      <c r="B4" s="11" t="s">
        <v>320</v>
      </c>
      <c r="C4" s="11" t="s">
        <v>321</v>
      </c>
      <c r="D4" s="11" t="s">
        <v>322</v>
      </c>
      <c r="E4" s="11" t="s">
        <v>217</v>
      </c>
      <c r="F4" s="11" t="s">
        <v>323</v>
      </c>
    </row>
    <row r="5" customFormat="false" ht="33.75" hidden="false" customHeight="true" outlineLevel="0" collapsed="false">
      <c r="A5" s="57" t="s">
        <v>324</v>
      </c>
      <c r="B5" s="58" t="s">
        <v>325</v>
      </c>
      <c r="C5" s="58" t="s">
        <v>326</v>
      </c>
      <c r="D5" s="59" t="str">
        <f aca="false">IF(01_ข้อมูลจริง!F5=1022143,"ตรงกัน","ไม่ตรง")</f>
        <v>ตรงกัน</v>
      </c>
      <c r="E5" s="60" t="s">
        <v>327</v>
      </c>
      <c r="F5" s="58" t="s">
        <v>230</v>
      </c>
    </row>
    <row r="6" customFormat="false" ht="33.75" hidden="false" customHeight="true" outlineLevel="0" collapsed="false">
      <c r="A6" s="57" t="s">
        <v>328</v>
      </c>
      <c r="B6" s="58" t="s">
        <v>329</v>
      </c>
      <c r="C6" s="58" t="s">
        <v>330</v>
      </c>
      <c r="D6" s="59" t="str">
        <f aca="false">IF(01_ข้อมูลจริง!F9=28206,"ตรงกัน","ไม่ตรง")</f>
        <v>ตรงกัน</v>
      </c>
      <c r="E6" s="60" t="s">
        <v>327</v>
      </c>
      <c r="F6" s="58" t="s">
        <v>230</v>
      </c>
    </row>
    <row r="7" customFormat="false" ht="33.75" hidden="false" customHeight="true" outlineLevel="0" collapsed="false">
      <c r="A7" s="57" t="s">
        <v>331</v>
      </c>
      <c r="B7" s="58" t="s">
        <v>332</v>
      </c>
      <c r="C7" s="58" t="s">
        <v>333</v>
      </c>
      <c r="D7" s="59" t="str">
        <f aca="false">IF(ROUND(04_Scenario!B8,5)=ROUND(02_อัตราส่วน!F8,5),"ตรงกัน","ไม่ตรง")</f>
        <v>ตรงกัน</v>
      </c>
      <c r="E7" s="60" t="s">
        <v>327</v>
      </c>
      <c r="F7" s="58" t="s">
        <v>230</v>
      </c>
    </row>
    <row r="8" customFormat="false" ht="33.75" hidden="false" customHeight="true" outlineLevel="0" collapsed="false">
      <c r="A8" s="57" t="s">
        <v>334</v>
      </c>
      <c r="B8" s="58" t="s">
        <v>335</v>
      </c>
      <c r="C8" s="58" t="s">
        <v>336</v>
      </c>
      <c r="D8" s="59" t="str">
        <f aca="false">IF(04_Scenario!B9=01_ข้อมูลจริง!B28,"ตรงกัน","ไม่ตรง")</f>
        <v>ตรงกัน</v>
      </c>
      <c r="E8" s="60" t="s">
        <v>327</v>
      </c>
      <c r="F8" s="58" t="s">
        <v>230</v>
      </c>
    </row>
    <row r="9" customFormat="false" ht="33.75" hidden="false" customHeight="true" outlineLevel="0" collapsed="false">
      <c r="A9" s="57" t="s">
        <v>337</v>
      </c>
      <c r="B9" s="58" t="s">
        <v>338</v>
      </c>
      <c r="C9" s="58" t="s">
        <v>336</v>
      </c>
      <c r="D9" s="59" t="str">
        <f aca="false">IF(04_Scenario!B10=46,"ตรงกัน","ไม่ตรง")</f>
        <v>ตรงกัน</v>
      </c>
      <c r="E9" s="60" t="s">
        <v>327</v>
      </c>
      <c r="F9" s="58" t="s">
        <v>230</v>
      </c>
    </row>
    <row r="10" customFormat="false" ht="33.75" hidden="false" customHeight="true" outlineLevel="0" collapsed="false">
      <c r="A10" s="57" t="s">
        <v>339</v>
      </c>
      <c r="B10" s="58" t="s">
        <v>340</v>
      </c>
      <c r="C10" s="58" t="s">
        <v>341</v>
      </c>
      <c r="D10" s="59" t="str">
        <f aca="false">IF(ROUND(02_อัตราส่วน!F16,3)=-0.137,"ตรงกัน","ไม่ตรง")</f>
        <v>ตรงกัน</v>
      </c>
      <c r="E10" s="61" t="s">
        <v>342</v>
      </c>
      <c r="F10" s="58" t="s">
        <v>343</v>
      </c>
    </row>
    <row r="11" customFormat="false" ht="33.75" hidden="false" customHeight="true" outlineLevel="0" collapsed="false">
      <c r="A11" s="57" t="s">
        <v>344</v>
      </c>
      <c r="B11" s="58" t="s">
        <v>345</v>
      </c>
      <c r="C11" s="58" t="s">
        <v>346</v>
      </c>
      <c r="D11" s="57" t="s">
        <v>347</v>
      </c>
      <c r="E11" s="60" t="s">
        <v>327</v>
      </c>
      <c r="F11" s="58" t="s">
        <v>348</v>
      </c>
    </row>
    <row r="12" customFormat="false" ht="33.75" hidden="false" customHeight="true" outlineLevel="0" collapsed="false">
      <c r="A12" s="57" t="s">
        <v>349</v>
      </c>
      <c r="B12" s="58" t="s">
        <v>350</v>
      </c>
      <c r="C12" s="58" t="s">
        <v>351</v>
      </c>
      <c r="D12" s="57" t="s">
        <v>347</v>
      </c>
      <c r="E12" s="60" t="s">
        <v>327</v>
      </c>
      <c r="F12" s="58" t="s">
        <v>352</v>
      </c>
    </row>
    <row r="13" customFormat="false" ht="33.75" hidden="false" customHeight="true" outlineLevel="0" collapsed="false">
      <c r="A13" s="57" t="s">
        <v>353</v>
      </c>
      <c r="B13" s="58" t="s">
        <v>354</v>
      </c>
      <c r="C13" s="58" t="s">
        <v>355</v>
      </c>
      <c r="D13" s="57" t="s">
        <v>347</v>
      </c>
      <c r="E13" s="60" t="s">
        <v>327</v>
      </c>
      <c r="F13" s="58" t="s">
        <v>356</v>
      </c>
    </row>
    <row r="14" customFormat="false" ht="33.75" hidden="false" customHeight="true" outlineLevel="0" collapsed="false">
      <c r="A14" s="57" t="s">
        <v>357</v>
      </c>
      <c r="B14" s="58" t="s">
        <v>358</v>
      </c>
      <c r="C14" s="58" t="s">
        <v>359</v>
      </c>
      <c r="D14" s="57" t="s">
        <v>360</v>
      </c>
      <c r="E14" s="62" t="s">
        <v>361</v>
      </c>
      <c r="F14" s="58" t="s">
        <v>362</v>
      </c>
    </row>
    <row r="15" customFormat="false" ht="33.75" hidden="false" customHeight="true" outlineLevel="0" collapsed="false">
      <c r="A15" s="57" t="s">
        <v>363</v>
      </c>
      <c r="B15" s="58" t="s">
        <v>364</v>
      </c>
      <c r="C15" s="58" t="s">
        <v>365</v>
      </c>
      <c r="D15" s="57" t="s">
        <v>366</v>
      </c>
      <c r="E15" s="62" t="s">
        <v>361</v>
      </c>
      <c r="F15" s="58" t="s">
        <v>367</v>
      </c>
    </row>
    <row r="16" customFormat="false" ht="33.75" hidden="false" customHeight="true" outlineLevel="0" collapsed="false">
      <c r="A16" s="57" t="s">
        <v>368</v>
      </c>
      <c r="B16" s="58" t="s">
        <v>369</v>
      </c>
      <c r="C16" s="58" t="s">
        <v>370</v>
      </c>
      <c r="D16" s="57" t="s">
        <v>133</v>
      </c>
      <c r="E16" s="62" t="s">
        <v>361</v>
      </c>
      <c r="F16" s="58" t="s">
        <v>371</v>
      </c>
    </row>
    <row r="17" customFormat="false" ht="33.75" hidden="false" customHeight="true" outlineLevel="0" collapsed="false">
      <c r="A17" s="57" t="s">
        <v>372</v>
      </c>
      <c r="B17" s="58" t="s">
        <v>373</v>
      </c>
      <c r="C17" s="58" t="s">
        <v>374</v>
      </c>
      <c r="D17" s="57" t="s">
        <v>375</v>
      </c>
      <c r="E17" s="61" t="s">
        <v>342</v>
      </c>
      <c r="F17" s="58" t="s">
        <v>376</v>
      </c>
    </row>
    <row r="18" customFormat="false" ht="33.75" hidden="false" customHeight="true" outlineLevel="0" collapsed="false">
      <c r="A18" s="57" t="s">
        <v>377</v>
      </c>
      <c r="B18" s="58" t="s">
        <v>378</v>
      </c>
      <c r="C18" s="58" t="s">
        <v>379</v>
      </c>
      <c r="D18" s="59" t="str">
        <f aca="false">IF(ROUND(02_อัตราส่วน!E7,3)=ROUND(02_อัตราส่วน!E5,3),"ตรงกัน","ไม่ตรง")</f>
        <v>ตรงกัน</v>
      </c>
      <c r="E18" s="61" t="s">
        <v>342</v>
      </c>
      <c r="F18" s="58" t="s">
        <v>380</v>
      </c>
    </row>
    <row r="19" customFormat="false" ht="33.75" hidden="false" customHeight="true" outlineLevel="0" collapsed="false">
      <c r="A19" s="57" t="s">
        <v>381</v>
      </c>
      <c r="B19" s="58" t="s">
        <v>382</v>
      </c>
      <c r="C19" s="58" t="s">
        <v>383</v>
      </c>
      <c r="D19" s="57" t="s">
        <v>384</v>
      </c>
      <c r="E19" s="61" t="s">
        <v>342</v>
      </c>
      <c r="F19" s="58" t="s">
        <v>385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2026-09-09T06:03:48Z</dcterms:created>
  <dc:creator>openpyxl</dc:creator>
  <dc:description/>
  <dc:language>en-US</dc:language>
  <cp:lastModifiedBy/>
  <dcterms:modified xsi:type="dcterms:W3CDTF">2026-09-09T06:03:51Z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